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информация'!$A$1:$F$117</definedName>
    <definedName name="ДА">'Основна информация'!$I$63:$J$63</definedName>
  </definedNames>
  <calcPr calcId="162913"/>
</workbook>
</file>

<file path=xl/calcChain.xml><?xml version="1.0" encoding="utf-8"?>
<calcChain xmlns="http://schemas.openxmlformats.org/spreadsheetml/2006/main">
  <c r="E114" i="1" l="1"/>
  <c r="B62" i="4" l="1"/>
  <c r="D61" i="1"/>
  <c r="E115" i="1" s="1"/>
  <c r="B63" i="4" s="1"/>
  <c r="F76" i="1"/>
  <c r="B65" i="4"/>
  <c r="B64" i="4"/>
  <c r="B61" i="4"/>
  <c r="B60" i="4"/>
  <c r="B59" i="4"/>
  <c r="B58" i="4"/>
  <c r="B57" i="4"/>
  <c r="B56" i="4"/>
  <c r="B55" i="4"/>
  <c r="B54" i="4"/>
  <c r="D62" i="1"/>
  <c r="B42" i="4"/>
  <c r="B31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B53" i="4"/>
  <c r="B37" i="4"/>
  <c r="B51" i="4"/>
  <c r="C51" i="4"/>
  <c r="B52" i="4"/>
  <c r="C52" i="4"/>
  <c r="B43" i="4" l="1"/>
  <c r="B41" i="4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</calcChain>
</file>

<file path=xl/sharedStrings.xml><?xml version="1.0" encoding="utf-8"?>
<sst xmlns="http://schemas.openxmlformats.org/spreadsheetml/2006/main" count="267" uniqueCount="228">
  <si>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</si>
  <si>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</si>
  <si>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</si>
  <si>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</si>
  <si>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</si>
  <si>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</si>
  <si>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</si>
  <si>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</si>
  <si>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</si>
  <si>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</si>
  <si>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</si>
  <si>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</si>
  <si>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</si>
  <si>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</si>
  <si>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</si>
  <si>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</si>
  <si>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</si>
  <si>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</si>
  <si>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</si>
  <si>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</si>
  <si>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</si>
  <si>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</si>
  <si>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</si>
  <si>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</si>
  <si>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</si>
  <si>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</si>
  <si>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</si>
  <si>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</si>
  <si>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</si>
  <si>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</si>
  <si>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</si>
  <si>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</si>
  <si>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</si>
  <si>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</si>
  <si>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</si>
  <si>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</si>
  <si>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</si>
  <si>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</si>
  <si>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</si>
  <si>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</si>
  <si>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</si>
  <si>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</si>
  <si>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</si>
  <si>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Кандидатствам за: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</si>
  <si>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</si>
  <si>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</si>
  <si>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</si>
  <si>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</si>
  <si>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</si>
  <si>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</si>
  <si>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</si>
  <si>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</si>
  <si>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</si>
  <si>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</si>
  <si>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</si>
  <si>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</si>
  <si>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</si>
  <si>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</si>
  <si>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</si>
  <si>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</si>
  <si>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</si>
  <si>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</si>
  <si>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</si>
  <si>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</si>
  <si>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</si>
  <si>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</si>
  <si>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</si>
  <si>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Вид сграда</t>
  </si>
  <si>
    <t>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закрита спортна инфраструктура в нея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</si>
  <si>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</si>
  <si>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</si>
  <si>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</si>
  <si>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</si>
  <si>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</si>
  <si>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</si>
  <si>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</si>
  <si>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</si>
  <si>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</si>
  <si>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</si>
  <si>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</si>
  <si>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</si>
  <si>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</si>
  <si>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</si>
  <si>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</si>
  <si>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</si>
  <si>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</si>
  <si>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</si>
  <si>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II.</t>
  </si>
  <si>
    <t>2.1</t>
  </si>
  <si>
    <t>Общ брой  точки по критериите за оценка на проекта: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</si>
  <si>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</si>
  <si>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</si>
  <si>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</si>
  <si>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</si>
  <si>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</si>
  <si>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</si>
  <si>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</si>
  <si>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</si>
  <si>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</si>
  <si>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</si>
  <si>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</si>
  <si>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</si>
  <si>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</si>
  <si>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</si>
  <si>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</si>
  <si>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</si>
  <si>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</si>
  <si>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</si>
  <si>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</si>
  <si>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</si>
  <si>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</si>
  <si>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</si>
  <si>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</si>
  <si>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</si>
  <si>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</si>
  <si>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</si>
  <si>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</si>
  <si>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</si>
  <si>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</si>
  <si>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</si>
  <si>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</si>
  <si>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</si>
  <si>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</si>
  <si>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</si>
  <si>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</si>
  <si>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</si>
  <si>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</si>
  <si>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Оборудване и/или обзавеждане
</t>
    </r>
    <r>
      <rPr>
        <i/>
        <sz val="11"/>
        <color theme="1"/>
        <rFont val="Times New Roman"/>
        <family val="1"/>
        <charset val="204"/>
      </rPr>
      <t>(моля, отбележете с "Да" или "Не е приложимо")</t>
    </r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</si>
  <si>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</si>
  <si>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</si>
  <si>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</si>
  <si>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</si>
  <si>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</si>
  <si>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</si>
  <si>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</si>
  <si>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</si>
  <si>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</si>
  <si>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</si>
  <si>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</si>
  <si>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</si>
  <si>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</si>
  <si>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</si>
  <si>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</si>
  <si>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</si>
  <si>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</si>
  <si>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</si>
  <si>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</si>
  <si>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</si>
  <si>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</si>
  <si>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</si>
  <si>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</si>
  <si>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</si>
  <si>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</si>
  <si>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</si>
  <si>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</si>
  <si>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</si>
  <si>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</si>
  <si>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</si>
  <si>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</si>
  <si>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</si>
  <si>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</si>
  <si>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</si>
  <si>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</si>
  <si>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</si>
  <si>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</si>
  <si>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</si>
  <si>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</si>
  <si>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monitor_obraz_sgrada</t>
  </si>
  <si>
    <t>monitor_obraz_oborud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</si>
  <si>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</si>
  <si>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</si>
  <si>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</si>
  <si>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</si>
  <si>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</si>
  <si>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</si>
  <si>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</si>
  <si>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</si>
  <si>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</si>
  <si>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</si>
  <si>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</si>
  <si>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invest_4_3</t>
  </si>
  <si>
    <t>kriterii_4_3_1</t>
  </si>
  <si>
    <t>kriterii_4_3_2</t>
  </si>
  <si>
    <t>sum_tochki_4_3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</si>
  <si>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</si>
  <si>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</si>
  <si>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</si>
  <si>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</si>
  <si>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</si>
  <si>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</si>
  <si>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</si>
  <si>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</si>
  <si>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</si>
  <si>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</si>
  <si>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</si>
  <si>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</si>
  <si>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</si>
  <si>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</si>
  <si>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</si>
  <si>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</si>
  <si>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</si>
  <si>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</si>
  <si>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</si>
  <si>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</si>
  <si>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</si>
  <si>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</si>
  <si>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</si>
  <si>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</si>
  <si>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</si>
  <si>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</si>
  <si>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</si>
  <si>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</si>
  <si>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Записва се общия брой точки, определени по критериите на Методологията за приоритизиране на образователна инфраструктура, одобрена от Министъра на образованието и науката (съгласно предоставен списък от МОН).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</si>
  <si>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</si>
  <si>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</si>
  <si>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</si>
  <si>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</si>
  <si>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вида на сградата и дали по проекта са предвидени оборудване / обзавеждане.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</si>
  <si>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</si>
  <si>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</si>
  <si>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</si>
  <si>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</si>
  <si>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</si>
  <si>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</si>
  <si>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</si>
  <si>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Изграждане на закрита спортна инфраструктура, включително оборудването и/или обзавеждането й в общинска образователна инфраструктура с местно значение, в която няма изградена закрита спортна инфраструктура, и която включва основно или средно училище финансирано чрез бюджета на общината.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</si>
  <si>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0"/>
        <rFont val="Times New Roman"/>
        <family val="1"/>
        <charset val="204"/>
      </rPr>
      <t>Проектът включва дейности за изграждане на закрита спортна инфраструктура, включително оборудването и/или обзавеждането й в основно или средно училище, финансирано чрез бюджета на общината,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</si>
  <si>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 xml:space="preserve">Приложение № 6: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</si>
</sst>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000000000"/>
    <numFmt numFmtId="166" formatCode="_-* #,##0.00\ [$лв.-402]_-;\-* #,##0.00\ [$лв.-402]_-;_-* &quot;-&quot;??\ [$лв.-402]_-;_-@_-"/>
    <numFmt numFmtId="167" formatCode="_-* #,##0\ _л_в_._-;\-* #,##0\ _л_в_._-;_-* &quot;-&quot;??\ _л_в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4">
    <xf numFmtId="0" fontId="0" fillId="0" borderId="0" xfId="0"/>
    <xf numFmtId="0" fontId="11" fillId="2" borderId="1" xfId="0" applyFont="1" applyFill="1" applyBorder="1" applyAlignment="1" applyProtection="1">
      <alignment vertical="center" wrapText="1"/>
    </xf>
    <xf numFmtId="49" fontId="13" fillId="3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/>
    </xf>
    <xf numFmtId="0" fontId="3" fillId="0" borderId="0" xfId="2"/>
    <xf numFmtId="0" fontId="3" fillId="0" borderId="0" xfId="2" quotePrefix="1"/>
    <xf numFmtId="0" fontId="3" fillId="0" borderId="0" xfId="2" applyFill="1"/>
    <xf numFmtId="0" fontId="11" fillId="2" borderId="1" xfId="0" applyFont="1" applyFill="1" applyBorder="1" applyAlignment="1" applyProtection="1">
      <alignment horizontal="center" vertical="center" wrapText="1"/>
    </xf>
    <xf numFmtId="0" fontId="3" fillId="0" borderId="0" xfId="2" applyFill="1" applyBorder="1"/>
    <xf numFmtId="0" fontId="2" fillId="0" borderId="0" xfId="2" applyFont="1" applyFill="1" applyBorder="1"/>
    <xf numFmtId="0" fontId="3" fillId="0" borderId="0" xfId="2" applyFill="1" applyBorder="1" applyAlignment="1">
      <alignment wrapText="1"/>
    </xf>
    <xf numFmtId="0" fontId="3" fillId="0" borderId="0" xfId="2" applyFill="1" applyBorder="1" applyProtection="1"/>
    <xf numFmtId="0" fontId="2" fillId="0" borderId="0" xfId="2" applyFont="1" applyFill="1" applyBorder="1" applyProtection="1"/>
    <xf numFmtId="14" fontId="3" fillId="0" borderId="0" xfId="2" applyNumberFormat="1" applyFill="1" applyBorder="1" applyAlignment="1">
      <alignment wrapText="1"/>
    </xf>
    <xf numFmtId="0" fontId="3" fillId="0" borderId="0" xfId="2" quotePrefix="1" applyFill="1" applyBorder="1"/>
    <xf numFmtId="0" fontId="3" fillId="0" borderId="0" xfId="2" quotePrefix="1" applyFill="1" applyBorder="1" applyAlignment="1">
      <alignment wrapText="1"/>
    </xf>
    <xf numFmtId="14" fontId="3" fillId="0" borderId="0" xfId="2" applyNumberFormat="1" applyFill="1" applyBorder="1" applyAlignment="1"/>
    <xf numFmtId="0" fontId="3" fillId="0" borderId="0" xfId="2" applyFill="1" applyBorder="1" applyAlignment="1"/>
    <xf numFmtId="0" fontId="14" fillId="0" borderId="0" xfId="0" applyFont="1" applyProtection="1"/>
    <xf numFmtId="0" fontId="14" fillId="6" borderId="0" xfId="0" applyFont="1" applyFill="1" applyProtection="1"/>
    <xf numFmtId="0" fontId="5" fillId="6" borderId="0" xfId="0" applyFont="1" applyFill="1" applyBorder="1" applyProtection="1"/>
    <xf numFmtId="0" fontId="5" fillId="6" borderId="0" xfId="0" applyFont="1" applyFill="1" applyProtection="1"/>
    <xf numFmtId="0" fontId="5" fillId="0" borderId="0" xfId="0" applyFont="1" applyProtection="1"/>
    <xf numFmtId="0" fontId="5" fillId="6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/>
    <xf numFmtId="0" fontId="5" fillId="0" borderId="6" xfId="0" applyFont="1" applyBorder="1" applyAlignment="1" applyProtection="1">
      <alignment vertical="top"/>
    </xf>
    <xf numFmtId="0" fontId="5" fillId="6" borderId="0" xfId="0" applyFont="1" applyFill="1" applyAlignment="1" applyProtection="1"/>
    <xf numFmtId="0" fontId="4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Protection="1"/>
    <xf numFmtId="0" fontId="1" fillId="0" borderId="0" xfId="2" applyFont="1" applyFill="1" applyBorder="1"/>
    <xf numFmtId="0" fontId="24" fillId="0" borderId="0" xfId="0" applyFont="1" applyAlignment="1">
      <alignment wrapText="1"/>
    </xf>
    <xf numFmtId="0" fontId="19" fillId="7" borderId="1" xfId="0" applyFont="1" applyFill="1" applyBorder="1" applyAlignment="1">
      <alignment horizontal="center" vertical="center" wrapText="1"/>
    </xf>
    <xf numFmtId="0" fontId="24" fillId="7" borderId="0" xfId="0" applyFont="1" applyFill="1" applyBorder="1" applyAlignment="1">
      <alignment wrapText="1"/>
    </xf>
    <xf numFmtId="0" fontId="24" fillId="7" borderId="1" xfId="0" applyFont="1" applyFill="1" applyBorder="1" applyAlignment="1">
      <alignment wrapText="1"/>
    </xf>
    <xf numFmtId="0" fontId="24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center" wrapText="1"/>
    </xf>
    <xf numFmtId="0" fontId="25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center" wrapText="1"/>
    </xf>
    <xf numFmtId="0" fontId="24" fillId="7" borderId="6" xfId="0" applyFont="1" applyFill="1" applyBorder="1" applyAlignment="1">
      <alignment horizontal="left" vertical="center" wrapText="1"/>
    </xf>
    <xf numFmtId="0" fontId="24" fillId="7" borderId="9" xfId="0" applyFont="1" applyFill="1" applyBorder="1" applyAlignment="1">
      <alignment horizontal="left" vertical="center" wrapText="1"/>
    </xf>
    <xf numFmtId="0" fontId="24" fillId="7" borderId="7" xfId="0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horizontal="left" vertical="top"/>
      <protection locked="0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 wrapText="1"/>
    </xf>
    <xf numFmtId="2" fontId="21" fillId="2" borderId="1" xfId="1" applyNumberFormat="1" applyFont="1" applyFill="1" applyBorder="1" applyAlignment="1" applyProtection="1">
      <alignment horizontal="center" vertical="center" wrapText="1"/>
    </xf>
    <xf numFmtId="44" fontId="14" fillId="0" borderId="1" xfId="4" applyFont="1" applyBorder="1" applyAlignment="1" applyProtection="1">
      <alignment horizontal="left" vertical="top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vertical="top" wrapText="1"/>
    </xf>
    <xf numFmtId="0" fontId="5" fillId="5" borderId="1" xfId="0" applyFont="1" applyFill="1" applyBorder="1" applyAlignment="1" applyProtection="1">
      <alignment horizontal="left" wrapText="1"/>
    </xf>
    <xf numFmtId="0" fontId="12" fillId="2" borderId="1" xfId="0" applyFont="1" applyFill="1" applyBorder="1" applyAlignment="1" applyProtection="1">
      <alignment horizontal="left" vertical="top" wrapText="1"/>
    </xf>
    <xf numFmtId="0" fontId="5" fillId="5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4" fillId="2" borderId="4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center"/>
    </xf>
    <xf numFmtId="0" fontId="4" fillId="2" borderId="1" xfId="0" applyFont="1" applyFill="1" applyBorder="1" applyAlignment="1">
      <alignment horizontal="left" vertical="top" wrapText="1"/>
    </xf>
    <xf numFmtId="166" fontId="12" fillId="2" borderId="1" xfId="4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5" borderId="4" xfId="0" applyFont="1" applyFill="1" applyBorder="1" applyAlignment="1" applyProtection="1">
      <alignment horizontal="left" vertical="top" wrapText="1"/>
    </xf>
    <xf numFmtId="44" fontId="14" fillId="2" borderId="1" xfId="4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166" fontId="12" fillId="0" borderId="2" xfId="4" applyNumberFormat="1" applyFont="1" applyBorder="1" applyAlignment="1" applyProtection="1">
      <alignment horizontal="center" vertical="center" wrapText="1"/>
      <protection locked="0"/>
    </xf>
    <xf numFmtId="166" fontId="12" fillId="0" borderId="3" xfId="4" applyNumberFormat="1" applyFont="1" applyBorder="1" applyAlignment="1" applyProtection="1">
      <alignment horizontal="center" vertical="center" wrapText="1"/>
      <protection locked="0"/>
    </xf>
    <xf numFmtId="166" fontId="12" fillId="0" borderId="4" xfId="4" applyNumberFormat="1" applyFont="1" applyBorder="1" applyAlignment="1" applyProtection="1">
      <alignment horizontal="center" vertical="center" wrapText="1"/>
      <protection locked="0"/>
    </xf>
    <xf numFmtId="9" fontId="12" fillId="0" borderId="1" xfId="5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/>
    </xf>
    <xf numFmtId="0" fontId="5" fillId="5" borderId="2" xfId="0" applyFont="1" applyFill="1" applyBorder="1" applyAlignment="1" applyProtection="1">
      <alignment horizontal="left" vertical="top"/>
    </xf>
    <xf numFmtId="0" fontId="5" fillId="5" borderId="3" xfId="0" applyFont="1" applyFill="1" applyBorder="1" applyAlignment="1" applyProtection="1">
      <alignment horizontal="left" vertical="top"/>
    </xf>
    <xf numFmtId="0" fontId="5" fillId="5" borderId="2" xfId="0" applyFont="1" applyFill="1" applyBorder="1" applyAlignment="1" applyProtection="1">
      <alignment horizontal="left" vertical="top" wrapText="1"/>
    </xf>
    <xf numFmtId="0" fontId="5" fillId="5" borderId="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center" vertical="top"/>
    </xf>
    <xf numFmtId="0" fontId="4" fillId="2" borderId="4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165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left" vertical="top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/>
    </xf>
    <xf numFmtId="0" fontId="5" fillId="0" borderId="11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5" fillId="0" borderId="13" xfId="0" applyFont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center" wrapText="1"/>
    </xf>
    <xf numFmtId="44" fontId="4" fillId="2" borderId="2" xfId="4" applyFont="1" applyFill="1" applyBorder="1" applyAlignment="1" applyProtection="1">
      <alignment horizontal="center" wrapText="1"/>
    </xf>
    <xf numFmtId="44" fontId="4" fillId="2" borderId="4" xfId="4" applyFont="1" applyFill="1" applyBorder="1" applyAlignment="1" applyProtection="1">
      <alignment horizontal="center" wrapText="1"/>
    </xf>
    <xf numFmtId="167" fontId="4" fillId="2" borderId="2" xfId="6" applyNumberFormat="1" applyFont="1" applyFill="1" applyBorder="1" applyAlignment="1" applyProtection="1">
      <alignment horizontal="center" vertical="center" wrapText="1"/>
    </xf>
    <xf numFmtId="167" fontId="4" fillId="2" borderId="4" xfId="6" applyNumberFormat="1" applyFont="1" applyFill="1" applyBorder="1" applyAlignment="1" applyProtection="1">
      <alignment horizontal="center" vertical="center" wrapText="1"/>
    </xf>
    <xf numFmtId="43" fontId="4" fillId="0" borderId="1" xfId="6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tabSelected="1" view="pageBreakPreview" zoomScale="110" zoomScaleNormal="115" zoomScaleSheetLayoutView="110" workbookViewId="0">
      <selection activeCell="D11" sqref="D11:F11"/>
    </sheetView>
  </sheetViews>
  <sheetFormatPr defaultRowHeight="15" x14ac:dyDescent="0.25"/>
  <cols>
    <col min="1" max="1" width="5" style="22" customWidth="1"/>
    <col min="2" max="2" width="19.7109375" style="22" customWidth="1"/>
    <col min="3" max="3" width="29.5703125" style="22" customWidth="1"/>
    <col min="4" max="4" width="23.7109375" style="22" customWidth="1"/>
    <col min="5" max="5" width="21.42578125" style="22" customWidth="1"/>
    <col min="6" max="6" width="24" style="22" customWidth="1"/>
    <col min="7" max="7" width="70.140625" style="45" customWidth="1"/>
    <col min="8" max="13" width="9.140625" style="21" hidden="1" customWidth="1"/>
    <col min="14" max="16384" width="9.140625" style="22"/>
  </cols>
  <sheetData>
    <row r="1" spans="1:13" s="18" customFormat="1" ht="42.75" customHeight="1" x14ac:dyDescent="0.25">
      <c r="E1" s="80" t="s">
        <v>227</v>
      </c>
      <c r="F1" s="80"/>
      <c r="G1" s="45"/>
      <c r="H1" s="19"/>
      <c r="I1" s="19"/>
      <c r="J1" s="19"/>
      <c r="K1" s="19"/>
      <c r="L1" s="19"/>
      <c r="M1" s="19"/>
    </row>
    <row r="2" spans="1:13" s="18" customFormat="1" ht="15.75" x14ac:dyDescent="0.25">
      <c r="A2" s="81" t="s">
        <v>131</v>
      </c>
      <c r="B2" s="81"/>
      <c r="C2" s="81"/>
      <c r="D2" s="81"/>
      <c r="E2" s="81"/>
      <c r="F2" s="81"/>
      <c r="G2" s="45"/>
      <c r="H2" s="19"/>
      <c r="I2" s="19"/>
      <c r="J2" s="19"/>
      <c r="K2" s="19"/>
      <c r="L2" s="19"/>
      <c r="M2" s="19"/>
    </row>
    <row r="9" spans="1:13" ht="15" customHeight="1" x14ac:dyDescent="0.25">
      <c r="A9" s="109" t="s">
        <v>0</v>
      </c>
      <c r="B9" s="110"/>
      <c r="C9" s="110"/>
      <c r="D9" s="110"/>
      <c r="E9" s="110"/>
      <c r="F9" s="111"/>
      <c r="G9" s="46" t="s">
        <v>184</v>
      </c>
      <c r="H9" s="20"/>
      <c r="I9" s="20"/>
      <c r="J9" s="20"/>
      <c r="K9" s="20"/>
    </row>
    <row r="10" spans="1:13" ht="32.25" customHeight="1" x14ac:dyDescent="0.25">
      <c r="A10" s="112" t="s">
        <v>1</v>
      </c>
      <c r="B10" s="113"/>
      <c r="C10" s="113"/>
      <c r="D10" s="113"/>
      <c r="E10" s="113"/>
      <c r="F10" s="114"/>
      <c r="G10" s="47"/>
      <c r="H10" s="20"/>
      <c r="I10" s="20"/>
      <c r="J10" s="20"/>
      <c r="K10" s="20"/>
    </row>
    <row r="11" spans="1:13" ht="25.5" customHeight="1" x14ac:dyDescent="0.25">
      <c r="A11" s="127" t="s">
        <v>2</v>
      </c>
      <c r="B11" s="128"/>
      <c r="C11" s="129"/>
      <c r="D11" s="64"/>
      <c r="E11" s="64"/>
      <c r="F11" s="64"/>
      <c r="G11" s="48" t="s">
        <v>185</v>
      </c>
      <c r="H11" s="23"/>
      <c r="I11" s="23"/>
      <c r="J11" s="20"/>
      <c r="K11" s="20"/>
    </row>
    <row r="12" spans="1:13" ht="35.25" customHeight="1" x14ac:dyDescent="0.25">
      <c r="A12" s="115" t="s">
        <v>3</v>
      </c>
      <c r="B12" s="115"/>
      <c r="C12" s="115"/>
      <c r="D12" s="64"/>
      <c r="E12" s="64"/>
      <c r="F12" s="64"/>
      <c r="G12" s="48" t="s">
        <v>186</v>
      </c>
      <c r="H12" s="20"/>
      <c r="I12" s="20"/>
      <c r="J12" s="20"/>
      <c r="K12" s="20"/>
    </row>
    <row r="13" spans="1:13" ht="15.75" customHeight="1" x14ac:dyDescent="0.25">
      <c r="A13" s="77" t="s">
        <v>4</v>
      </c>
      <c r="B13" s="77"/>
      <c r="C13" s="77"/>
      <c r="D13" s="77"/>
      <c r="E13" s="77"/>
      <c r="F13" s="77"/>
      <c r="G13" s="47"/>
      <c r="H13" s="20"/>
      <c r="I13" s="20"/>
      <c r="J13" s="20"/>
      <c r="K13" s="20"/>
    </row>
    <row r="14" spans="1:13" ht="15.75" customHeight="1" x14ac:dyDescent="0.25">
      <c r="A14" s="77" t="s">
        <v>5</v>
      </c>
      <c r="B14" s="77"/>
      <c r="C14" s="77"/>
      <c r="D14" s="77"/>
      <c r="E14" s="77"/>
      <c r="F14" s="77"/>
      <c r="G14" s="49"/>
    </row>
    <row r="15" spans="1:13" ht="30.75" customHeight="1" x14ac:dyDescent="0.25">
      <c r="A15" s="116" t="s">
        <v>6</v>
      </c>
      <c r="B15" s="117"/>
      <c r="C15" s="118"/>
      <c r="D15" s="119">
        <v>0</v>
      </c>
      <c r="E15" s="119"/>
      <c r="F15" s="119"/>
      <c r="G15" s="48" t="s">
        <v>187</v>
      </c>
    </row>
    <row r="16" spans="1:13" ht="15.75" customHeight="1" x14ac:dyDescent="0.25">
      <c r="A16" s="77" t="s">
        <v>7</v>
      </c>
      <c r="B16" s="77"/>
      <c r="C16" s="77"/>
      <c r="D16" s="77"/>
      <c r="E16" s="77"/>
      <c r="F16" s="77"/>
      <c r="G16" s="49"/>
    </row>
    <row r="17" spans="1:8" ht="15.75" customHeight="1" x14ac:dyDescent="0.25">
      <c r="A17" s="107" t="s">
        <v>8</v>
      </c>
      <c r="B17" s="107"/>
      <c r="C17" s="107"/>
      <c r="D17" s="108"/>
      <c r="E17" s="108"/>
      <c r="F17" s="108"/>
      <c r="G17" s="48" t="s">
        <v>188</v>
      </c>
    </row>
    <row r="18" spans="1:8" ht="31.5" customHeight="1" x14ac:dyDescent="0.25">
      <c r="A18" s="107" t="s">
        <v>9</v>
      </c>
      <c r="B18" s="107"/>
      <c r="C18" s="107"/>
      <c r="D18" s="108"/>
      <c r="E18" s="108"/>
      <c r="F18" s="108"/>
      <c r="G18" s="48" t="s">
        <v>189</v>
      </c>
    </row>
    <row r="19" spans="1:8" ht="31.5" customHeight="1" x14ac:dyDescent="0.25">
      <c r="A19" s="107" t="s">
        <v>10</v>
      </c>
      <c r="B19" s="107"/>
      <c r="C19" s="107"/>
      <c r="D19" s="108"/>
      <c r="E19" s="108"/>
      <c r="F19" s="108"/>
      <c r="G19" s="48" t="s">
        <v>190</v>
      </c>
    </row>
    <row r="20" spans="1:8" ht="15.75" customHeight="1" x14ac:dyDescent="0.25">
      <c r="A20" s="107" t="s">
        <v>11</v>
      </c>
      <c r="B20" s="107"/>
      <c r="C20" s="107"/>
      <c r="D20" s="108"/>
      <c r="E20" s="108"/>
      <c r="F20" s="108"/>
      <c r="G20" s="48" t="s">
        <v>191</v>
      </c>
    </row>
    <row r="21" spans="1:8" ht="15.75" customHeight="1" x14ac:dyDescent="0.25">
      <c r="A21" s="107" t="s">
        <v>12</v>
      </c>
      <c r="B21" s="107"/>
      <c r="C21" s="107"/>
      <c r="D21" s="108"/>
      <c r="E21" s="108"/>
      <c r="F21" s="108"/>
      <c r="G21" s="48" t="s">
        <v>192</v>
      </c>
    </row>
    <row r="22" spans="1:8" ht="15" customHeight="1" x14ac:dyDescent="0.25">
      <c r="A22" s="77" t="s">
        <v>13</v>
      </c>
      <c r="B22" s="77"/>
      <c r="C22" s="77"/>
      <c r="D22" s="77"/>
      <c r="E22" s="77"/>
      <c r="F22" s="77"/>
      <c r="G22" s="49"/>
    </row>
    <row r="23" spans="1:8" x14ac:dyDescent="0.25">
      <c r="A23" s="71" t="s">
        <v>14</v>
      </c>
      <c r="B23" s="71"/>
      <c r="C23" s="71"/>
      <c r="D23" s="64"/>
      <c r="E23" s="64"/>
      <c r="F23" s="64"/>
      <c r="G23" s="48" t="s">
        <v>193</v>
      </c>
    </row>
    <row r="24" spans="1:8" ht="15.75" customHeight="1" x14ac:dyDescent="0.25">
      <c r="A24" s="71" t="s">
        <v>15</v>
      </c>
      <c r="B24" s="71"/>
      <c r="C24" s="71"/>
      <c r="D24" s="64"/>
      <c r="E24" s="64"/>
      <c r="F24" s="64"/>
      <c r="G24" s="48" t="s">
        <v>194</v>
      </c>
      <c r="H24" s="23"/>
    </row>
    <row r="25" spans="1:8" ht="15.75" customHeight="1" x14ac:dyDescent="0.25">
      <c r="A25" s="71" t="s">
        <v>16</v>
      </c>
      <c r="B25" s="71"/>
      <c r="C25" s="71"/>
      <c r="D25" s="64"/>
      <c r="E25" s="64"/>
      <c r="F25" s="64"/>
      <c r="G25" s="48" t="s">
        <v>195</v>
      </c>
      <c r="H25" s="23"/>
    </row>
    <row r="26" spans="1:8" ht="15.75" customHeight="1" x14ac:dyDescent="0.25">
      <c r="A26" s="71" t="s">
        <v>17</v>
      </c>
      <c r="B26" s="71"/>
      <c r="C26" s="71"/>
      <c r="D26" s="64"/>
      <c r="E26" s="64"/>
      <c r="F26" s="64"/>
      <c r="G26" s="48" t="s">
        <v>196</v>
      </c>
      <c r="H26" s="23"/>
    </row>
    <row r="27" spans="1:8" ht="15" customHeight="1" x14ac:dyDescent="0.25">
      <c r="A27" s="77" t="s">
        <v>18</v>
      </c>
      <c r="B27" s="77"/>
      <c r="C27" s="77"/>
      <c r="D27" s="77"/>
      <c r="E27" s="77"/>
      <c r="F27" s="77"/>
      <c r="G27" s="49"/>
    </row>
    <row r="28" spans="1:8" ht="15.75" customHeight="1" x14ac:dyDescent="0.25">
      <c r="A28" s="71" t="s">
        <v>83</v>
      </c>
      <c r="B28" s="71"/>
      <c r="C28" s="71"/>
      <c r="D28" s="64"/>
      <c r="E28" s="64"/>
      <c r="F28" s="64"/>
      <c r="G28" s="55" t="s">
        <v>197</v>
      </c>
    </row>
    <row r="29" spans="1:8" ht="15.75" customHeight="1" x14ac:dyDescent="0.25">
      <c r="A29" s="71" t="s">
        <v>19</v>
      </c>
      <c r="B29" s="71"/>
      <c r="C29" s="71"/>
      <c r="D29" s="64"/>
      <c r="E29" s="64"/>
      <c r="F29" s="64"/>
      <c r="G29" s="55"/>
    </row>
    <row r="30" spans="1:8" ht="15.75" customHeight="1" x14ac:dyDescent="0.25">
      <c r="A30" s="71" t="s">
        <v>20</v>
      </c>
      <c r="B30" s="71"/>
      <c r="C30" s="71"/>
      <c r="D30" s="64"/>
      <c r="E30" s="64"/>
      <c r="F30" s="64"/>
      <c r="G30" s="55"/>
    </row>
    <row r="31" spans="1:8" ht="15.75" customHeight="1" x14ac:dyDescent="0.25">
      <c r="A31" s="71" t="s">
        <v>21</v>
      </c>
      <c r="B31" s="71"/>
      <c r="C31" s="71"/>
      <c r="D31" s="64"/>
      <c r="E31" s="64"/>
      <c r="F31" s="64"/>
      <c r="G31" s="55"/>
    </row>
    <row r="32" spans="1:8" x14ac:dyDescent="0.25">
      <c r="A32" s="71" t="s">
        <v>22</v>
      </c>
      <c r="B32" s="71"/>
      <c r="C32" s="71"/>
      <c r="D32" s="64"/>
      <c r="E32" s="64"/>
      <c r="F32" s="64"/>
      <c r="G32" s="55"/>
    </row>
    <row r="33" spans="1:7" ht="15.75" customHeight="1" x14ac:dyDescent="0.25">
      <c r="A33" s="71" t="s">
        <v>23</v>
      </c>
      <c r="B33" s="71"/>
      <c r="C33" s="71"/>
      <c r="D33" s="64"/>
      <c r="E33" s="64"/>
      <c r="F33" s="64"/>
      <c r="G33" s="55"/>
    </row>
    <row r="34" spans="1:7" ht="15.75" customHeight="1" x14ac:dyDescent="0.25">
      <c r="A34" s="71" t="s">
        <v>24</v>
      </c>
      <c r="B34" s="71"/>
      <c r="C34" s="71"/>
      <c r="D34" s="64"/>
      <c r="E34" s="64"/>
      <c r="F34" s="64"/>
      <c r="G34" s="55"/>
    </row>
    <row r="35" spans="1:7" ht="15.75" customHeight="1" x14ac:dyDescent="0.25">
      <c r="A35" s="71" t="s">
        <v>25</v>
      </c>
      <c r="B35" s="71"/>
      <c r="C35" s="71"/>
      <c r="D35" s="64"/>
      <c r="E35" s="64"/>
      <c r="F35" s="64"/>
      <c r="G35" s="55"/>
    </row>
    <row r="36" spans="1:7" ht="15.75" customHeight="1" x14ac:dyDescent="0.25">
      <c r="A36" s="71" t="s">
        <v>26</v>
      </c>
      <c r="B36" s="71"/>
      <c r="C36" s="71"/>
      <c r="D36" s="64"/>
      <c r="E36" s="64"/>
      <c r="F36" s="64"/>
      <c r="G36" s="55"/>
    </row>
    <row r="37" spans="1:7" ht="51.75" customHeight="1" x14ac:dyDescent="0.25">
      <c r="A37" s="104" t="s">
        <v>27</v>
      </c>
      <c r="B37" s="105"/>
      <c r="C37" s="106"/>
      <c r="D37" s="64"/>
      <c r="E37" s="64"/>
      <c r="F37" s="64"/>
      <c r="G37" s="48" t="s">
        <v>198</v>
      </c>
    </row>
    <row r="38" spans="1:7" x14ac:dyDescent="0.25">
      <c r="A38" s="77" t="s">
        <v>133</v>
      </c>
      <c r="B38" s="77"/>
      <c r="C38" s="77"/>
      <c r="D38" s="77"/>
      <c r="E38" s="77"/>
      <c r="F38" s="77"/>
      <c r="G38" s="49"/>
    </row>
    <row r="39" spans="1:7" x14ac:dyDescent="0.25">
      <c r="A39" s="71" t="s">
        <v>8</v>
      </c>
      <c r="B39" s="71"/>
      <c r="C39" s="71"/>
      <c r="D39" s="64"/>
      <c r="E39" s="64"/>
      <c r="F39" s="64"/>
      <c r="G39" s="48" t="s">
        <v>199</v>
      </c>
    </row>
    <row r="40" spans="1:7" ht="15.75" customHeight="1" x14ac:dyDescent="0.25">
      <c r="A40" s="71" t="s">
        <v>9</v>
      </c>
      <c r="B40" s="71"/>
      <c r="C40" s="71"/>
      <c r="D40" s="64"/>
      <c r="E40" s="64"/>
      <c r="F40" s="64"/>
      <c r="G40" s="48" t="s">
        <v>189</v>
      </c>
    </row>
    <row r="41" spans="1:7" ht="15" customHeight="1" x14ac:dyDescent="0.25">
      <c r="A41" s="71" t="s">
        <v>10</v>
      </c>
      <c r="B41" s="71"/>
      <c r="C41" s="71"/>
      <c r="D41" s="64"/>
      <c r="E41" s="64"/>
      <c r="F41" s="64"/>
      <c r="G41" s="48" t="s">
        <v>190</v>
      </c>
    </row>
    <row r="42" spans="1:7" ht="15" customHeight="1" x14ac:dyDescent="0.25">
      <c r="A42" s="71" t="s">
        <v>11</v>
      </c>
      <c r="B42" s="71"/>
      <c r="C42" s="71"/>
      <c r="D42" s="64"/>
      <c r="E42" s="64"/>
      <c r="F42" s="64"/>
      <c r="G42" s="48" t="s">
        <v>191</v>
      </c>
    </row>
    <row r="43" spans="1:7" ht="15" customHeight="1" x14ac:dyDescent="0.25">
      <c r="A43" s="71" t="s">
        <v>12</v>
      </c>
      <c r="B43" s="71"/>
      <c r="C43" s="71"/>
      <c r="D43" s="64"/>
      <c r="E43" s="64"/>
      <c r="F43" s="64"/>
      <c r="G43" s="48" t="s">
        <v>192</v>
      </c>
    </row>
    <row r="44" spans="1:7" ht="15" customHeight="1" x14ac:dyDescent="0.25">
      <c r="A44" s="71" t="s">
        <v>28</v>
      </c>
      <c r="B44" s="71"/>
      <c r="C44" s="71"/>
      <c r="D44" s="64"/>
      <c r="E44" s="64"/>
      <c r="F44" s="64"/>
      <c r="G44" s="56" t="s">
        <v>200</v>
      </c>
    </row>
    <row r="45" spans="1:7" ht="15.75" customHeight="1" x14ac:dyDescent="0.25">
      <c r="A45" s="71" t="s">
        <v>29</v>
      </c>
      <c r="B45" s="71"/>
      <c r="C45" s="71"/>
      <c r="D45" s="64"/>
      <c r="E45" s="64"/>
      <c r="F45" s="64"/>
      <c r="G45" s="58"/>
    </row>
    <row r="46" spans="1:7" ht="102" customHeight="1" x14ac:dyDescent="0.25">
      <c r="A46" s="130" t="s">
        <v>115</v>
      </c>
      <c r="B46" s="130"/>
      <c r="C46" s="130"/>
      <c r="D46" s="131"/>
      <c r="E46" s="131"/>
      <c r="F46" s="131"/>
      <c r="G46" s="50" t="s">
        <v>201</v>
      </c>
    </row>
    <row r="47" spans="1:7" x14ac:dyDescent="0.25">
      <c r="A47" s="77" t="s">
        <v>30</v>
      </c>
      <c r="B47" s="77"/>
      <c r="C47" s="77"/>
      <c r="D47" s="77"/>
      <c r="E47" s="77"/>
      <c r="F47" s="77"/>
      <c r="G47" s="49"/>
    </row>
    <row r="48" spans="1:7" ht="54" customHeight="1" x14ac:dyDescent="0.25">
      <c r="A48" s="78" t="s">
        <v>31</v>
      </c>
      <c r="B48" s="79"/>
      <c r="C48" s="73" t="s">
        <v>225</v>
      </c>
      <c r="D48" s="73"/>
      <c r="E48" s="73"/>
      <c r="F48" s="73"/>
      <c r="G48" s="49"/>
    </row>
    <row r="49" spans="1:13" ht="15.75" customHeight="1" x14ac:dyDescent="0.25">
      <c r="A49" s="77" t="s">
        <v>132</v>
      </c>
      <c r="B49" s="77"/>
      <c r="C49" s="77"/>
      <c r="D49" s="77"/>
      <c r="E49" s="77"/>
      <c r="F49" s="77"/>
      <c r="G49" s="49"/>
    </row>
    <row r="50" spans="1:13" ht="61.5" customHeight="1" x14ac:dyDescent="0.25">
      <c r="A50" s="73" t="s">
        <v>32</v>
      </c>
      <c r="B50" s="73"/>
      <c r="C50" s="73"/>
      <c r="D50" s="69"/>
      <c r="E50" s="69"/>
      <c r="F50" s="69"/>
      <c r="G50" s="50" t="s">
        <v>202</v>
      </c>
    </row>
    <row r="51" spans="1:13" ht="61.5" customHeight="1" x14ac:dyDescent="0.25">
      <c r="A51" s="73" t="s">
        <v>33</v>
      </c>
      <c r="B51" s="73"/>
      <c r="C51" s="73"/>
      <c r="D51" s="69"/>
      <c r="E51" s="69"/>
      <c r="F51" s="69"/>
      <c r="G51" s="50" t="s">
        <v>202</v>
      </c>
    </row>
    <row r="52" spans="1:13" ht="61.5" customHeight="1" x14ac:dyDescent="0.25">
      <c r="A52" s="73" t="s">
        <v>34</v>
      </c>
      <c r="B52" s="73"/>
      <c r="C52" s="73"/>
      <c r="D52" s="69"/>
      <c r="E52" s="69"/>
      <c r="F52" s="69"/>
      <c r="G52" s="50" t="s">
        <v>202</v>
      </c>
    </row>
    <row r="53" spans="1:13" ht="61.5" customHeight="1" x14ac:dyDescent="0.25">
      <c r="A53" s="73" t="s">
        <v>35</v>
      </c>
      <c r="B53" s="73"/>
      <c r="C53" s="73"/>
      <c r="D53" s="69"/>
      <c r="E53" s="69"/>
      <c r="F53" s="69"/>
      <c r="G53" s="50" t="s">
        <v>202</v>
      </c>
    </row>
    <row r="54" spans="1:13" ht="61.5" customHeight="1" x14ac:dyDescent="0.25">
      <c r="A54" s="73" t="s">
        <v>36</v>
      </c>
      <c r="B54" s="73"/>
      <c r="C54" s="73"/>
      <c r="D54" s="69"/>
      <c r="E54" s="69"/>
      <c r="F54" s="69"/>
      <c r="G54" s="50" t="s">
        <v>202</v>
      </c>
      <c r="I54" s="20" t="s">
        <v>119</v>
      </c>
    </row>
    <row r="55" spans="1:13" ht="15.75" customHeight="1" x14ac:dyDescent="0.25">
      <c r="A55" s="74" t="s">
        <v>37</v>
      </c>
      <c r="B55" s="75"/>
      <c r="C55" s="76"/>
      <c r="D55" s="99" t="s">
        <v>116</v>
      </c>
      <c r="E55" s="100"/>
      <c r="F55" s="101"/>
      <c r="G55" s="51"/>
      <c r="I55" s="21" t="s">
        <v>118</v>
      </c>
      <c r="J55" s="21" t="s">
        <v>116</v>
      </c>
      <c r="K55" s="21" t="s">
        <v>128</v>
      </c>
      <c r="L55" s="21" t="s">
        <v>129</v>
      </c>
      <c r="M55" s="21" t="s">
        <v>130</v>
      </c>
    </row>
    <row r="56" spans="1:13" ht="15.75" customHeight="1" x14ac:dyDescent="0.25">
      <c r="A56" s="102" t="s">
        <v>160</v>
      </c>
      <c r="B56" s="103"/>
      <c r="C56" s="103"/>
      <c r="D56" s="89"/>
      <c r="E56" s="90"/>
      <c r="F56" s="91"/>
      <c r="G56" s="48" t="s">
        <v>203</v>
      </c>
    </row>
    <row r="57" spans="1:13" ht="15" customHeight="1" x14ac:dyDescent="0.25">
      <c r="A57" s="71" t="s">
        <v>38</v>
      </c>
      <c r="B57" s="71"/>
      <c r="C57" s="71"/>
      <c r="D57" s="89"/>
      <c r="E57" s="90"/>
      <c r="F57" s="91"/>
      <c r="G57" s="48" t="s">
        <v>204</v>
      </c>
    </row>
    <row r="58" spans="1:13" ht="15.75" customHeight="1" x14ac:dyDescent="0.25">
      <c r="A58" s="71" t="s">
        <v>39</v>
      </c>
      <c r="B58" s="71"/>
      <c r="C58" s="71"/>
      <c r="D58" s="89"/>
      <c r="E58" s="90"/>
      <c r="F58" s="91"/>
      <c r="G58" s="48" t="s">
        <v>205</v>
      </c>
    </row>
    <row r="59" spans="1:13" ht="52.5" customHeight="1" x14ac:dyDescent="0.25">
      <c r="A59" s="92" t="s">
        <v>222</v>
      </c>
      <c r="B59" s="93"/>
      <c r="C59" s="94"/>
      <c r="D59" s="95">
        <v>0</v>
      </c>
      <c r="E59" s="96"/>
      <c r="F59" s="97"/>
      <c r="G59" s="50" t="s">
        <v>206</v>
      </c>
    </row>
    <row r="60" spans="1:13" ht="57.75" customHeight="1" x14ac:dyDescent="0.25">
      <c r="A60" s="92" t="s">
        <v>223</v>
      </c>
      <c r="B60" s="93"/>
      <c r="C60" s="94"/>
      <c r="D60" s="98">
        <v>0</v>
      </c>
      <c r="E60" s="98"/>
      <c r="F60" s="98"/>
      <c r="G60" s="50" t="s">
        <v>207</v>
      </c>
    </row>
    <row r="61" spans="1:13" ht="76.5" customHeight="1" x14ac:dyDescent="0.25">
      <c r="A61" s="82" t="s">
        <v>224</v>
      </c>
      <c r="B61" s="82"/>
      <c r="C61" s="82"/>
      <c r="D61" s="83">
        <f>D59*D60</f>
        <v>0</v>
      </c>
      <c r="E61" s="83"/>
      <c r="F61" s="83"/>
      <c r="G61" s="49"/>
    </row>
    <row r="62" spans="1:13" ht="15.75" customHeight="1" x14ac:dyDescent="0.25">
      <c r="A62" s="65" t="s">
        <v>40</v>
      </c>
      <c r="B62" s="65"/>
      <c r="C62" s="65"/>
      <c r="D62" s="88">
        <f>D65+D68</f>
        <v>0</v>
      </c>
      <c r="E62" s="88"/>
      <c r="F62" s="88"/>
      <c r="G62" s="49"/>
      <c r="H62" s="20" t="s">
        <v>119</v>
      </c>
    </row>
    <row r="63" spans="1:13" ht="15.75" customHeight="1" x14ac:dyDescent="0.25">
      <c r="A63" s="84" t="s">
        <v>41</v>
      </c>
      <c r="B63" s="84"/>
      <c r="C63" s="84"/>
      <c r="D63" s="68" t="s">
        <v>118</v>
      </c>
      <c r="E63" s="68"/>
      <c r="F63" s="68"/>
      <c r="G63" s="50" t="s">
        <v>208</v>
      </c>
      <c r="H63" s="21" t="s">
        <v>118</v>
      </c>
      <c r="I63" s="21" t="s">
        <v>117</v>
      </c>
      <c r="J63" s="21" t="s">
        <v>124</v>
      </c>
    </row>
    <row r="64" spans="1:13" ht="30" customHeight="1" x14ac:dyDescent="0.25">
      <c r="A64" s="70" t="s">
        <v>42</v>
      </c>
      <c r="B64" s="70"/>
      <c r="C64" s="70"/>
      <c r="D64" s="69"/>
      <c r="E64" s="69"/>
      <c r="F64" s="69"/>
      <c r="G64" s="50" t="s">
        <v>209</v>
      </c>
    </row>
    <row r="65" spans="1:26" ht="21.75" customHeight="1" x14ac:dyDescent="0.25">
      <c r="A65" s="71" t="s">
        <v>85</v>
      </c>
      <c r="B65" s="71"/>
      <c r="C65" s="71"/>
      <c r="D65" s="67">
        <v>0</v>
      </c>
      <c r="E65" s="67"/>
      <c r="F65" s="67"/>
      <c r="G65" s="50" t="s">
        <v>210</v>
      </c>
    </row>
    <row r="66" spans="1:26" ht="33" customHeight="1" x14ac:dyDescent="0.25">
      <c r="A66" s="85" t="s">
        <v>84</v>
      </c>
      <c r="B66" s="86"/>
      <c r="C66" s="87"/>
      <c r="D66" s="68" t="s">
        <v>118</v>
      </c>
      <c r="E66" s="68"/>
      <c r="F66" s="68"/>
      <c r="G66" s="50" t="s">
        <v>208</v>
      </c>
    </row>
    <row r="67" spans="1:26" ht="30" customHeight="1" x14ac:dyDescent="0.25">
      <c r="A67" s="70" t="s">
        <v>42</v>
      </c>
      <c r="B67" s="70"/>
      <c r="C67" s="70"/>
      <c r="D67" s="69"/>
      <c r="E67" s="69"/>
      <c r="F67" s="69"/>
      <c r="G67" s="50" t="s">
        <v>209</v>
      </c>
    </row>
    <row r="68" spans="1:26" ht="21.75" customHeight="1" x14ac:dyDescent="0.25">
      <c r="A68" s="71" t="s">
        <v>165</v>
      </c>
      <c r="B68" s="71"/>
      <c r="C68" s="71"/>
      <c r="D68" s="67">
        <v>0</v>
      </c>
      <c r="E68" s="67"/>
      <c r="F68" s="67"/>
      <c r="G68" s="50" t="s">
        <v>210</v>
      </c>
    </row>
    <row r="69" spans="1:26" ht="52.5" customHeight="1" x14ac:dyDescent="0.25">
      <c r="A69" s="72" t="s">
        <v>166</v>
      </c>
      <c r="B69" s="72"/>
      <c r="C69" s="72"/>
      <c r="D69" s="72"/>
      <c r="E69" s="72"/>
      <c r="F69" s="72"/>
      <c r="G69" s="49"/>
    </row>
    <row r="70" spans="1:26" ht="8.25" customHeight="1" x14ac:dyDescent="0.25">
      <c r="A70" s="24"/>
      <c r="B70" s="24"/>
      <c r="C70" s="24"/>
      <c r="D70" s="25"/>
      <c r="E70" s="25"/>
      <c r="F70" s="25"/>
      <c r="G70" s="47"/>
      <c r="H70" s="23"/>
    </row>
    <row r="71" spans="1:26" ht="56.25" customHeight="1" x14ac:dyDescent="0.25">
      <c r="A71" s="66" t="s">
        <v>45</v>
      </c>
      <c r="B71" s="66"/>
      <c r="C71" s="66"/>
      <c r="D71" s="66"/>
      <c r="E71" s="66"/>
      <c r="F71" s="66"/>
      <c r="G71" s="52" t="s">
        <v>211</v>
      </c>
    </row>
    <row r="72" spans="1:26" ht="15.75" x14ac:dyDescent="0.25">
      <c r="A72" s="26" t="s">
        <v>21</v>
      </c>
      <c r="B72" s="134" t="s">
        <v>91</v>
      </c>
      <c r="C72" s="135"/>
      <c r="D72" s="136"/>
      <c r="E72" s="27" t="s">
        <v>90</v>
      </c>
      <c r="F72" s="27" t="s">
        <v>43</v>
      </c>
      <c r="G72" s="52"/>
      <c r="H72" s="23"/>
    </row>
    <row r="73" spans="1:26" ht="125.25" customHeight="1" x14ac:dyDescent="0.25">
      <c r="A73" s="7" t="s">
        <v>86</v>
      </c>
      <c r="B73" s="138" t="s">
        <v>226</v>
      </c>
      <c r="C73" s="138"/>
      <c r="D73" s="138"/>
      <c r="E73" s="28" t="s">
        <v>46</v>
      </c>
      <c r="F73" s="40"/>
      <c r="G73" s="50" t="s">
        <v>212</v>
      </c>
    </row>
    <row r="74" spans="1:26" ht="36.75" customHeight="1" x14ac:dyDescent="0.25">
      <c r="A74" s="7" t="s">
        <v>87</v>
      </c>
      <c r="B74" s="65" t="s">
        <v>44</v>
      </c>
      <c r="C74" s="65"/>
      <c r="D74" s="65"/>
      <c r="E74" s="29" t="s">
        <v>47</v>
      </c>
      <c r="F74" s="1"/>
      <c r="G74" s="56" t="s">
        <v>48</v>
      </c>
    </row>
    <row r="75" spans="1:26" ht="144.75" customHeight="1" x14ac:dyDescent="0.25">
      <c r="A75" s="2" t="s">
        <v>88</v>
      </c>
      <c r="B75" s="132" t="s">
        <v>48</v>
      </c>
      <c r="C75" s="132"/>
      <c r="D75" s="132"/>
      <c r="E75" s="30" t="s">
        <v>47</v>
      </c>
      <c r="F75" s="40"/>
      <c r="G75" s="58"/>
    </row>
    <row r="76" spans="1:26" ht="24" customHeight="1" x14ac:dyDescent="0.25">
      <c r="A76" s="133" t="s">
        <v>89</v>
      </c>
      <c r="B76" s="133"/>
      <c r="C76" s="133"/>
      <c r="D76" s="133"/>
      <c r="E76" s="133"/>
      <c r="F76" s="3">
        <f>F73</f>
        <v>0</v>
      </c>
      <c r="G76" s="47"/>
    </row>
    <row r="77" spans="1:26" x14ac:dyDescent="0.25">
      <c r="G77" s="47"/>
    </row>
    <row r="78" spans="1:26" s="31" customFormat="1" ht="15" customHeight="1" x14ac:dyDescent="0.25">
      <c r="A78" s="122" t="s">
        <v>49</v>
      </c>
      <c r="B78" s="123"/>
      <c r="C78" s="123"/>
      <c r="D78" s="123"/>
      <c r="E78" s="123"/>
      <c r="F78" s="124"/>
      <c r="G78" s="53" t="s">
        <v>213</v>
      </c>
      <c r="H78" s="21"/>
      <c r="I78" s="21"/>
      <c r="J78" s="21"/>
      <c r="K78" s="21"/>
      <c r="L78" s="21"/>
      <c r="M78" s="21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31" customFormat="1" ht="15" customHeight="1" x14ac:dyDescent="0.25">
      <c r="A79" s="125" t="s">
        <v>50</v>
      </c>
      <c r="B79" s="125"/>
      <c r="C79" s="125"/>
      <c r="D79" s="125"/>
      <c r="E79" s="125"/>
      <c r="F79" s="125"/>
      <c r="G79" s="49"/>
      <c r="H79" s="21"/>
      <c r="I79" s="21"/>
      <c r="J79" s="21"/>
      <c r="K79" s="21"/>
      <c r="L79" s="21"/>
      <c r="M79" s="21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s="31" customFormat="1" ht="120.75" customHeight="1" x14ac:dyDescent="0.25">
      <c r="A80" s="32">
        <v>1</v>
      </c>
      <c r="B80" s="126" t="s">
        <v>92</v>
      </c>
      <c r="C80" s="126"/>
      <c r="D80" s="126"/>
      <c r="E80" s="126"/>
      <c r="F80" s="126"/>
      <c r="G80" s="49"/>
      <c r="H80" s="21"/>
      <c r="I80" s="21"/>
      <c r="J80" s="21"/>
      <c r="K80" s="21"/>
      <c r="L80" s="21"/>
      <c r="M80" s="21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s="31" customFormat="1" ht="56.25" customHeight="1" x14ac:dyDescent="0.25">
      <c r="A81" s="32">
        <v>2</v>
      </c>
      <c r="B81" s="121" t="s">
        <v>51</v>
      </c>
      <c r="C81" s="121"/>
      <c r="D81" s="121"/>
      <c r="E81" s="121"/>
      <c r="F81" s="121"/>
      <c r="G81" s="49"/>
      <c r="H81" s="21"/>
      <c r="I81" s="21"/>
      <c r="J81" s="21"/>
      <c r="K81" s="21"/>
      <c r="L81" s="21"/>
      <c r="M81" s="21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s="31" customFormat="1" ht="27" customHeight="1" x14ac:dyDescent="0.25">
      <c r="A82" s="32">
        <v>3</v>
      </c>
      <c r="B82" s="121" t="s">
        <v>52</v>
      </c>
      <c r="C82" s="121"/>
      <c r="D82" s="121"/>
      <c r="E82" s="121"/>
      <c r="F82" s="121"/>
      <c r="G82" s="49"/>
      <c r="H82" s="21"/>
      <c r="I82" s="21"/>
      <c r="J82" s="21"/>
      <c r="K82" s="21"/>
      <c r="L82" s="21"/>
      <c r="M82" s="21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s="31" customFormat="1" ht="27.75" customHeight="1" x14ac:dyDescent="0.25">
      <c r="A83" s="32">
        <v>4</v>
      </c>
      <c r="B83" s="121" t="s">
        <v>53</v>
      </c>
      <c r="C83" s="121"/>
      <c r="D83" s="121"/>
      <c r="E83" s="121"/>
      <c r="F83" s="121"/>
      <c r="G83" s="49"/>
      <c r="H83" s="21"/>
      <c r="I83" s="21"/>
      <c r="J83" s="21"/>
      <c r="K83" s="21"/>
      <c r="L83" s="21"/>
      <c r="M83" s="21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s="31" customFormat="1" ht="30.75" customHeight="1" x14ac:dyDescent="0.25">
      <c r="A84" s="32">
        <v>5</v>
      </c>
      <c r="B84" s="121" t="s">
        <v>54</v>
      </c>
      <c r="C84" s="121"/>
      <c r="D84" s="121"/>
      <c r="E84" s="121"/>
      <c r="F84" s="121"/>
      <c r="G84" s="49"/>
      <c r="H84" s="21"/>
      <c r="I84" s="21"/>
      <c r="J84" s="21"/>
      <c r="K84" s="21"/>
      <c r="L84" s="21"/>
      <c r="M84" s="21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31" customFormat="1" ht="49.5" customHeight="1" x14ac:dyDescent="0.25">
      <c r="A85" s="32">
        <v>6</v>
      </c>
      <c r="B85" s="121" t="s">
        <v>55</v>
      </c>
      <c r="C85" s="121"/>
      <c r="D85" s="121"/>
      <c r="E85" s="121"/>
      <c r="F85" s="121"/>
      <c r="G85" s="49"/>
      <c r="H85" s="21"/>
      <c r="I85" s="21"/>
      <c r="J85" s="21"/>
      <c r="K85" s="21"/>
      <c r="L85" s="21"/>
      <c r="M85" s="21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31" customFormat="1" ht="26.25" customHeight="1" x14ac:dyDescent="0.25">
      <c r="A86" s="32">
        <v>7</v>
      </c>
      <c r="B86" s="121" t="s">
        <v>56</v>
      </c>
      <c r="C86" s="121"/>
      <c r="D86" s="121"/>
      <c r="E86" s="121"/>
      <c r="F86" s="121"/>
      <c r="G86" s="49"/>
      <c r="H86" s="21"/>
      <c r="I86" s="21"/>
      <c r="J86" s="21"/>
      <c r="K86" s="21"/>
      <c r="L86" s="21"/>
      <c r="M86" s="21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s="31" customFormat="1" ht="88.5" customHeight="1" x14ac:dyDescent="0.25">
      <c r="A87" s="32">
        <v>8</v>
      </c>
      <c r="B87" s="121" t="s">
        <v>57</v>
      </c>
      <c r="C87" s="121"/>
      <c r="D87" s="121"/>
      <c r="E87" s="121"/>
      <c r="F87" s="121"/>
      <c r="G87" s="49"/>
      <c r="H87" s="21"/>
      <c r="I87" s="21"/>
      <c r="J87" s="21"/>
      <c r="K87" s="21"/>
      <c r="L87" s="21"/>
      <c r="M87" s="21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s="31" customFormat="1" ht="71.25" customHeight="1" x14ac:dyDescent="0.25">
      <c r="A88" s="32">
        <v>9</v>
      </c>
      <c r="B88" s="121" t="s">
        <v>58</v>
      </c>
      <c r="C88" s="121"/>
      <c r="D88" s="121"/>
      <c r="E88" s="121"/>
      <c r="F88" s="121"/>
      <c r="G88" s="49"/>
      <c r="H88" s="21"/>
      <c r="I88" s="21"/>
      <c r="J88" s="21"/>
      <c r="K88" s="21"/>
      <c r="L88" s="21"/>
      <c r="M88" s="21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s="31" customFormat="1" ht="15" customHeight="1" x14ac:dyDescent="0.25">
      <c r="A89" s="32">
        <v>10</v>
      </c>
      <c r="B89" s="121" t="s">
        <v>59</v>
      </c>
      <c r="C89" s="121"/>
      <c r="D89" s="121"/>
      <c r="E89" s="121"/>
      <c r="F89" s="121"/>
      <c r="G89" s="56" t="s">
        <v>214</v>
      </c>
      <c r="H89" s="21"/>
      <c r="I89" s="21"/>
      <c r="J89" s="21"/>
      <c r="K89" s="21"/>
      <c r="L89" s="21"/>
      <c r="M89" s="21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s="31" customFormat="1" ht="51" customHeight="1" x14ac:dyDescent="0.25">
      <c r="A90" s="33"/>
      <c r="B90" s="121" t="s">
        <v>120</v>
      </c>
      <c r="C90" s="156"/>
      <c r="D90" s="156"/>
      <c r="E90" s="156"/>
      <c r="F90" s="39" t="s">
        <v>169</v>
      </c>
      <c r="G90" s="58"/>
      <c r="H90" s="21"/>
      <c r="I90" s="20" t="s">
        <v>119</v>
      </c>
      <c r="J90" s="21"/>
      <c r="K90" s="21"/>
      <c r="L90" s="21"/>
      <c r="M90" s="21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31" customFormat="1" ht="15.75" customHeight="1" x14ac:dyDescent="0.25">
      <c r="A91" s="32">
        <v>11</v>
      </c>
      <c r="B91" s="121" t="s">
        <v>60</v>
      </c>
      <c r="C91" s="121"/>
      <c r="D91" s="121"/>
      <c r="E91" s="121"/>
      <c r="F91" s="121"/>
      <c r="G91" s="49"/>
      <c r="H91" s="21"/>
      <c r="I91" s="21" t="s">
        <v>169</v>
      </c>
      <c r="J91" s="21" t="s">
        <v>121</v>
      </c>
      <c r="K91" s="21" t="s">
        <v>122</v>
      </c>
      <c r="L91" s="21"/>
      <c r="M91" s="21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s="31" customFormat="1" ht="26.25" customHeight="1" x14ac:dyDescent="0.25">
      <c r="A92" s="120" t="s">
        <v>61</v>
      </c>
      <c r="B92" s="120"/>
      <c r="C92" s="120"/>
      <c r="D92" s="120"/>
      <c r="E92" s="120"/>
      <c r="F92" s="120"/>
      <c r="G92" s="49"/>
      <c r="H92" s="21"/>
      <c r="I92" s="21"/>
      <c r="J92" s="21"/>
      <c r="K92" s="21"/>
      <c r="L92" s="21"/>
      <c r="M92" s="21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s="31" customFormat="1" ht="15.75" customHeight="1" x14ac:dyDescent="0.25">
      <c r="A93" s="32">
        <v>1</v>
      </c>
      <c r="B93" s="121" t="s">
        <v>62</v>
      </c>
      <c r="C93" s="121"/>
      <c r="D93" s="121"/>
      <c r="E93" s="121"/>
      <c r="F93" s="121"/>
      <c r="G93" s="49"/>
      <c r="H93" s="21"/>
      <c r="I93" s="21"/>
      <c r="J93" s="21"/>
      <c r="K93" s="21"/>
      <c r="L93" s="21"/>
      <c r="M93" s="21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s="31" customFormat="1" ht="33" customHeight="1" x14ac:dyDescent="0.25">
      <c r="A94" s="32">
        <v>2</v>
      </c>
      <c r="B94" s="121" t="s">
        <v>63</v>
      </c>
      <c r="C94" s="121"/>
      <c r="D94" s="121"/>
      <c r="E94" s="121"/>
      <c r="F94" s="121"/>
      <c r="G94" s="49"/>
      <c r="H94" s="21"/>
      <c r="I94" s="21"/>
      <c r="J94" s="21"/>
      <c r="K94" s="21"/>
      <c r="L94" s="21"/>
      <c r="M94" s="21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s="31" customFormat="1" ht="15.75" customHeight="1" x14ac:dyDescent="0.25">
      <c r="A95" s="34">
        <v>3</v>
      </c>
      <c r="B95" s="137" t="s">
        <v>64</v>
      </c>
      <c r="C95" s="137"/>
      <c r="D95" s="137"/>
      <c r="E95" s="137"/>
      <c r="F95" s="137"/>
      <c r="G95" s="49"/>
      <c r="H95" s="21"/>
      <c r="I95" s="21"/>
      <c r="J95" s="21"/>
      <c r="K95" s="21"/>
      <c r="L95" s="21"/>
      <c r="M95" s="21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s="31" customFormat="1" ht="15.75" customHeight="1" thickBot="1" x14ac:dyDescent="0.3">
      <c r="A96" s="61" t="s">
        <v>135</v>
      </c>
      <c r="B96" s="62"/>
      <c r="C96" s="61" t="s">
        <v>136</v>
      </c>
      <c r="D96" s="62"/>
      <c r="E96" s="61" t="s">
        <v>134</v>
      </c>
      <c r="F96" s="62"/>
      <c r="G96" s="49"/>
      <c r="H96" s="21"/>
      <c r="I96" s="21"/>
      <c r="J96" s="21"/>
      <c r="K96" s="21"/>
      <c r="L96" s="21"/>
      <c r="M96" s="21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s="31" customFormat="1" ht="132.75" customHeight="1" thickBot="1" x14ac:dyDescent="0.3">
      <c r="A97" s="59"/>
      <c r="B97" s="60"/>
      <c r="C97" s="60"/>
      <c r="D97" s="60"/>
      <c r="E97" s="60"/>
      <c r="F97" s="63"/>
      <c r="G97" s="50" t="s">
        <v>215</v>
      </c>
      <c r="H97" s="21"/>
      <c r="I97" s="21"/>
      <c r="J97" s="21"/>
      <c r="K97" s="21"/>
      <c r="L97" s="21"/>
      <c r="M97" s="21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s="31" customFormat="1" ht="9" customHeight="1" x14ac:dyDescent="0.25">
      <c r="A98" s="145"/>
      <c r="B98" s="146"/>
      <c r="C98" s="146"/>
      <c r="D98" s="146"/>
      <c r="E98" s="146"/>
      <c r="F98" s="147"/>
      <c r="G98" s="49"/>
      <c r="H98" s="21"/>
      <c r="I98" s="21"/>
      <c r="J98" s="21"/>
      <c r="K98" s="21"/>
      <c r="L98" s="21"/>
      <c r="M98" s="21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s="31" customFormat="1" x14ac:dyDescent="0.25">
      <c r="A99" s="144" t="s">
        <v>65</v>
      </c>
      <c r="B99" s="144"/>
      <c r="C99" s="144"/>
      <c r="D99" s="144"/>
      <c r="E99" s="144"/>
      <c r="F99" s="144"/>
      <c r="G99" s="48" t="s">
        <v>216</v>
      </c>
      <c r="H99" s="35"/>
      <c r="I99" s="35"/>
      <c r="J99" s="35"/>
      <c r="K99" s="35"/>
      <c r="L99" s="35"/>
      <c r="M99" s="35"/>
    </row>
    <row r="100" spans="1:26" ht="50.25" customHeight="1" x14ac:dyDescent="0.25">
      <c r="A100" s="148" t="s">
        <v>66</v>
      </c>
      <c r="B100" s="148"/>
      <c r="C100" s="148"/>
      <c r="D100" s="29" t="s">
        <v>67</v>
      </c>
      <c r="E100" s="152" t="s">
        <v>127</v>
      </c>
      <c r="F100" s="153"/>
      <c r="G100" s="55" t="s">
        <v>217</v>
      </c>
    </row>
    <row r="101" spans="1:26" ht="68.25" customHeight="1" x14ac:dyDescent="0.25">
      <c r="A101" s="149" t="s">
        <v>68</v>
      </c>
      <c r="B101" s="150"/>
      <c r="C101" s="151"/>
      <c r="D101" s="41"/>
      <c r="E101" s="154" t="s">
        <v>169</v>
      </c>
      <c r="F101" s="155"/>
      <c r="G101" s="55"/>
    </row>
    <row r="103" spans="1:26" x14ac:dyDescent="0.25">
      <c r="A103" s="140">
        <v>1</v>
      </c>
      <c r="B103" s="144" t="s">
        <v>69</v>
      </c>
      <c r="C103" s="144"/>
      <c r="D103" s="144"/>
      <c r="E103" s="144"/>
      <c r="F103" s="144"/>
      <c r="G103" s="56" t="s">
        <v>218</v>
      </c>
      <c r="I103" s="20" t="s">
        <v>119</v>
      </c>
    </row>
    <row r="104" spans="1:26" ht="31.5" customHeight="1" x14ac:dyDescent="0.25">
      <c r="A104" s="140"/>
      <c r="B104" s="139" t="s">
        <v>125</v>
      </c>
      <c r="C104" s="139"/>
      <c r="D104" s="139"/>
      <c r="E104" s="139"/>
      <c r="F104" s="42" t="s">
        <v>169</v>
      </c>
      <c r="G104" s="57"/>
      <c r="I104" s="21" t="s">
        <v>169</v>
      </c>
      <c r="J104" s="21" t="s">
        <v>117</v>
      </c>
      <c r="K104" s="20" t="s">
        <v>124</v>
      </c>
    </row>
    <row r="105" spans="1:26" ht="53.25" customHeight="1" x14ac:dyDescent="0.25">
      <c r="A105" s="140"/>
      <c r="B105" s="37" t="s">
        <v>123</v>
      </c>
      <c r="C105" s="64"/>
      <c r="D105" s="64"/>
      <c r="E105" s="64"/>
      <c r="F105" s="64"/>
      <c r="G105" s="58"/>
    </row>
    <row r="106" spans="1:26" x14ac:dyDescent="0.25">
      <c r="A106" s="140">
        <v>2</v>
      </c>
      <c r="B106" s="144" t="s">
        <v>70</v>
      </c>
      <c r="C106" s="144"/>
      <c r="D106" s="144"/>
      <c r="E106" s="144"/>
      <c r="F106" s="144"/>
      <c r="G106" s="56" t="s">
        <v>219</v>
      </c>
    </row>
    <row r="107" spans="1:26" ht="31.5" customHeight="1" x14ac:dyDescent="0.25">
      <c r="A107" s="140"/>
      <c r="B107" s="139" t="s">
        <v>125</v>
      </c>
      <c r="C107" s="139"/>
      <c r="D107" s="139"/>
      <c r="E107" s="139"/>
      <c r="F107" s="42" t="s">
        <v>169</v>
      </c>
      <c r="G107" s="57"/>
    </row>
    <row r="108" spans="1:26" ht="53.25" customHeight="1" x14ac:dyDescent="0.25">
      <c r="A108" s="140"/>
      <c r="B108" s="37" t="s">
        <v>123</v>
      </c>
      <c r="C108" s="64"/>
      <c r="D108" s="64"/>
      <c r="E108" s="64"/>
      <c r="F108" s="64"/>
      <c r="G108" s="58"/>
    </row>
    <row r="109" spans="1:26" x14ac:dyDescent="0.25">
      <c r="A109" s="141">
        <v>3</v>
      </c>
      <c r="B109" s="144" t="s">
        <v>71</v>
      </c>
      <c r="C109" s="144"/>
      <c r="D109" s="144"/>
      <c r="E109" s="144"/>
      <c r="F109" s="144"/>
      <c r="G109" s="56" t="s">
        <v>220</v>
      </c>
    </row>
    <row r="110" spans="1:26" ht="31.5" customHeight="1" x14ac:dyDescent="0.25">
      <c r="A110" s="142"/>
      <c r="B110" s="139" t="s">
        <v>126</v>
      </c>
      <c r="C110" s="139"/>
      <c r="D110" s="139"/>
      <c r="E110" s="139"/>
      <c r="F110" s="42" t="s">
        <v>169</v>
      </c>
      <c r="G110" s="57"/>
    </row>
    <row r="111" spans="1:26" ht="53.25" customHeight="1" x14ac:dyDescent="0.25">
      <c r="A111" s="143"/>
      <c r="B111" s="37" t="s">
        <v>123</v>
      </c>
      <c r="C111" s="64"/>
      <c r="D111" s="64"/>
      <c r="E111" s="64"/>
      <c r="F111" s="64"/>
      <c r="G111" s="58"/>
    </row>
    <row r="112" spans="1:26" x14ac:dyDescent="0.25">
      <c r="A112" s="140">
        <v>4</v>
      </c>
      <c r="B112" s="144" t="s">
        <v>72</v>
      </c>
      <c r="C112" s="144"/>
      <c r="D112" s="144"/>
      <c r="E112" s="144"/>
      <c r="F112" s="144"/>
      <c r="G112" s="49"/>
    </row>
    <row r="113" spans="1:7" x14ac:dyDescent="0.25">
      <c r="A113" s="140"/>
      <c r="B113" s="36" t="s">
        <v>21</v>
      </c>
      <c r="C113" s="157" t="s">
        <v>73</v>
      </c>
      <c r="D113" s="157"/>
      <c r="E113" s="157" t="s">
        <v>74</v>
      </c>
      <c r="F113" s="157"/>
      <c r="G113" s="49"/>
    </row>
    <row r="114" spans="1:7" x14ac:dyDescent="0.25">
      <c r="A114" s="140"/>
      <c r="B114" s="38" t="s">
        <v>75</v>
      </c>
      <c r="C114" s="163" t="s">
        <v>76</v>
      </c>
      <c r="D114" s="163"/>
      <c r="E114" s="158">
        <f>D59</f>
        <v>0</v>
      </c>
      <c r="F114" s="159"/>
      <c r="G114" s="54"/>
    </row>
    <row r="115" spans="1:7" x14ac:dyDescent="0.25">
      <c r="A115" s="140"/>
      <c r="B115" s="38" t="s">
        <v>77</v>
      </c>
      <c r="C115" s="163" t="s">
        <v>78</v>
      </c>
      <c r="D115" s="163"/>
      <c r="E115" s="158">
        <f>D61</f>
        <v>0</v>
      </c>
      <c r="F115" s="159"/>
      <c r="G115" s="54"/>
    </row>
    <row r="116" spans="1:7" x14ac:dyDescent="0.25">
      <c r="A116" s="140"/>
      <c r="B116" s="38" t="s">
        <v>79</v>
      </c>
      <c r="C116" s="163" t="s">
        <v>80</v>
      </c>
      <c r="D116" s="163"/>
      <c r="E116" s="160">
        <v>1</v>
      </c>
      <c r="F116" s="161"/>
      <c r="G116" s="54"/>
    </row>
    <row r="117" spans="1:7" ht="33.75" customHeight="1" x14ac:dyDescent="0.25">
      <c r="A117" s="140"/>
      <c r="B117" s="38" t="s">
        <v>81</v>
      </c>
      <c r="C117" s="163" t="s">
        <v>82</v>
      </c>
      <c r="D117" s="163"/>
      <c r="E117" s="162"/>
      <c r="F117" s="162"/>
      <c r="G117" s="48" t="s">
        <v>221</v>
      </c>
    </row>
  </sheetData>
  <sheetProtection password="A36C" sheet="1" objects="1" scenarios="1" formatRows="0" selectLockedCells="1"/>
  <dataConsolidate/>
  <mergeCells count="181">
    <mergeCell ref="A112:A117"/>
    <mergeCell ref="E113:F113"/>
    <mergeCell ref="E114:F114"/>
    <mergeCell ref="E115:F115"/>
    <mergeCell ref="E116:F116"/>
    <mergeCell ref="E117:F117"/>
    <mergeCell ref="C113:D113"/>
    <mergeCell ref="C114:D114"/>
    <mergeCell ref="C115:D115"/>
    <mergeCell ref="C116:D116"/>
    <mergeCell ref="C117:D117"/>
    <mergeCell ref="B112:F112"/>
    <mergeCell ref="B95:F95"/>
    <mergeCell ref="B82:F82"/>
    <mergeCell ref="B83:F83"/>
    <mergeCell ref="B73:D73"/>
    <mergeCell ref="B74:D74"/>
    <mergeCell ref="B107:E107"/>
    <mergeCell ref="C108:F108"/>
    <mergeCell ref="A106:A108"/>
    <mergeCell ref="B110:E110"/>
    <mergeCell ref="A109:A111"/>
    <mergeCell ref="B106:F106"/>
    <mergeCell ref="B109:F109"/>
    <mergeCell ref="A98:F98"/>
    <mergeCell ref="A99:F99"/>
    <mergeCell ref="A100:C100"/>
    <mergeCell ref="A101:C101"/>
    <mergeCell ref="E100:F100"/>
    <mergeCell ref="E101:F101"/>
    <mergeCell ref="A103:A105"/>
    <mergeCell ref="C105:F105"/>
    <mergeCell ref="B103:F103"/>
    <mergeCell ref="B104:E104"/>
    <mergeCell ref="B90:E90"/>
    <mergeCell ref="B91:F91"/>
    <mergeCell ref="A92:F92"/>
    <mergeCell ref="B93:F93"/>
    <mergeCell ref="A78:F78"/>
    <mergeCell ref="A79:F79"/>
    <mergeCell ref="B80:F80"/>
    <mergeCell ref="B81:F81"/>
    <mergeCell ref="B94:F94"/>
    <mergeCell ref="D11:F11"/>
    <mergeCell ref="A11:C11"/>
    <mergeCell ref="A46:C46"/>
    <mergeCell ref="D46:F46"/>
    <mergeCell ref="D63:F63"/>
    <mergeCell ref="B87:F87"/>
    <mergeCell ref="B88:F88"/>
    <mergeCell ref="B89:F89"/>
    <mergeCell ref="B75:D75"/>
    <mergeCell ref="A76:E76"/>
    <mergeCell ref="B84:F84"/>
    <mergeCell ref="B85:F85"/>
    <mergeCell ref="B86:F86"/>
    <mergeCell ref="A38:F38"/>
    <mergeCell ref="B72:D72"/>
    <mergeCell ref="A23:C23"/>
    <mergeCell ref="A21:C21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A20:C20"/>
    <mergeCell ref="A19:C19"/>
    <mergeCell ref="A18:C18"/>
    <mergeCell ref="D35:F35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54:F54"/>
    <mergeCell ref="D23:F23"/>
    <mergeCell ref="D24:F24"/>
    <mergeCell ref="D25:F25"/>
    <mergeCell ref="D26:F26"/>
    <mergeCell ref="D28:F28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E1:F1"/>
    <mergeCell ref="A2:F2"/>
    <mergeCell ref="A22:F22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55:F55"/>
    <mergeCell ref="A56:C56"/>
    <mergeCell ref="A58:C58"/>
    <mergeCell ref="D56:F56"/>
    <mergeCell ref="D57:F57"/>
    <mergeCell ref="A52:C52"/>
    <mergeCell ref="A53:C53"/>
    <mergeCell ref="A57:C57"/>
    <mergeCell ref="A62:C62"/>
    <mergeCell ref="G28:G36"/>
    <mergeCell ref="G44:G45"/>
    <mergeCell ref="G74:G75"/>
    <mergeCell ref="G89:G90"/>
    <mergeCell ref="A71:F71"/>
    <mergeCell ref="D65:F65"/>
    <mergeCell ref="D66:F66"/>
    <mergeCell ref="D67:F67"/>
    <mergeCell ref="D68:F68"/>
    <mergeCell ref="A67:C67"/>
    <mergeCell ref="A68:C68"/>
    <mergeCell ref="A69:F69"/>
    <mergeCell ref="A54:C54"/>
    <mergeCell ref="D52:F52"/>
    <mergeCell ref="A55:C55"/>
    <mergeCell ref="A49:F49"/>
    <mergeCell ref="A50:C50"/>
    <mergeCell ref="A51:C51"/>
    <mergeCell ref="D50:F50"/>
    <mergeCell ref="D51:F51"/>
    <mergeCell ref="D53:F53"/>
    <mergeCell ref="C48:F48"/>
    <mergeCell ref="A48:B48"/>
    <mergeCell ref="G100:G101"/>
    <mergeCell ref="G103:G105"/>
    <mergeCell ref="G106:G108"/>
    <mergeCell ref="G109:G111"/>
    <mergeCell ref="A97:B97"/>
    <mergeCell ref="C96:D96"/>
    <mergeCell ref="E96:F96"/>
    <mergeCell ref="C97:D97"/>
    <mergeCell ref="E97:F97"/>
    <mergeCell ref="A96:B96"/>
    <mergeCell ref="C111:F111"/>
  </mergeCells>
  <dataValidations count="5">
    <dataValidation type="list" allowBlank="1" showInputMessage="1" showErrorMessage="1" sqref="F104 F110 F107 E101">
      <formula1>$I$104:$K$104</formula1>
    </dataValidation>
    <dataValidation type="list" allowBlank="1" showInputMessage="1" showErrorMessage="1" sqref="F90">
      <formula1>$I$91:$K$91</formula1>
    </dataValidation>
    <dataValidation type="list" allowBlank="1" showInputMessage="1" showErrorMessage="1" sqref="D63:F63 D66:F66">
      <formula1>$H$63:$J$63</formula1>
    </dataValidation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250 000 евро без ДДС. (488 950 лв.)" prompt="До левовата равностойност на  250 000 евро без ДДС. (488 950 лв.)" sqref="D59:F59">
      <formula1>0</formula1>
      <formula2>488950</formula2>
    </dataValidation>
    <dataValidation allowBlank="1" showInputMessage="1" showErrorMessage="1" prompt="Въвежда се % (процента) заявено финансово подпомагане." sqref="D60:F60"/>
  </dataValidations>
  <pageMargins left="0.70866141732283472" right="0.70866141732283472" top="0.74803149606299213" bottom="0.74803149606299213" header="0.31496062992125984" footer="0.31496062992125984"/>
  <pageSetup paperSize="9" scale="70" fitToHeight="4" orientation="portrait" horizontalDpi="4294967294" verticalDpi="4294967294" r:id="rId1"/>
  <headerFooter>
    <oddFooter>&amp;Rстр. &amp;P от 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31" zoomScaleNormal="100" workbookViewId="0">
      <selection activeCell="C41" sqref="C41"/>
    </sheetView>
  </sheetViews>
  <sheetFormatPr defaultRowHeight="15" x14ac:dyDescent="0.25"/>
  <cols>
    <col min="1" max="1" width="22.5703125" style="8" customWidth="1"/>
    <col min="2" max="2" width="29.42578125" style="10" bestFit="1" customWidth="1"/>
    <col min="3" max="4" width="10.140625" style="8" bestFit="1" customWidth="1"/>
    <col min="5" max="10" width="9.140625" style="4"/>
    <col min="11" max="11" width="26.42578125" style="4" customWidth="1"/>
    <col min="12" max="16384" width="9.140625" style="4"/>
  </cols>
  <sheetData>
    <row r="1" spans="1:2" x14ac:dyDescent="0.25">
      <c r="A1" s="9" t="s">
        <v>137</v>
      </c>
      <c r="B1" s="10" t="str">
        <f>SUBSTITUTE(SUBSTITUTE('Основна информация'!D11,";",","),"&amp;","И")</f>
        <v/>
      </c>
    </row>
    <row r="2" spans="1:2" x14ac:dyDescent="0.25">
      <c r="A2" s="11" t="s">
        <v>94</v>
      </c>
      <c r="B2" s="10" t="str">
        <f>SUBSTITUTE(SUBSTITUTE('Основна информация'!D12,";",","),"&amp;","И")</f>
        <v/>
      </c>
    </row>
    <row r="3" spans="1:2" x14ac:dyDescent="0.25">
      <c r="A3" s="11" t="s">
        <v>138</v>
      </c>
      <c r="B3" s="10" t="str">
        <f>SUBSTITUTE(SUBSTITUTE('Основна информация'!D15,";",","),"&amp;","И")</f>
        <v>0</v>
      </c>
    </row>
    <row r="4" spans="1:2" x14ac:dyDescent="0.25">
      <c r="A4" s="12" t="s">
        <v>139</v>
      </c>
      <c r="B4" s="10" t="str">
        <f>SUBSTITUTE(SUBSTITUTE('Основна информация'!D17,";",","),"&amp;","И")</f>
        <v/>
      </c>
    </row>
    <row r="5" spans="1:2" x14ac:dyDescent="0.25">
      <c r="A5" s="12" t="s">
        <v>140</v>
      </c>
      <c r="B5" s="10" t="str">
        <f>SUBSTITUTE(SUBSTITUTE('Основна информация'!D18,";",","),"&amp;","И")</f>
        <v/>
      </c>
    </row>
    <row r="6" spans="1:2" x14ac:dyDescent="0.25">
      <c r="A6" s="12" t="s">
        <v>141</v>
      </c>
      <c r="B6" s="10" t="str">
        <f>SUBSTITUTE(SUBSTITUTE('Основна информация'!D19,";",","),"&amp;","И")</f>
        <v/>
      </c>
    </row>
    <row r="7" spans="1:2" x14ac:dyDescent="0.25">
      <c r="A7" s="12" t="s">
        <v>159</v>
      </c>
      <c r="B7" s="10" t="str">
        <f>SUBSTITUTE(SUBSTITUTE('Основна информация'!D20,";",","),"&amp;","И")</f>
        <v/>
      </c>
    </row>
    <row r="8" spans="1:2" x14ac:dyDescent="0.25">
      <c r="A8" s="12" t="s">
        <v>157</v>
      </c>
      <c r="B8" s="10" t="str">
        <f>SUBSTITUTE(SUBSTITUTE('Основна информация'!D21,";",","),"&amp;","И")</f>
        <v/>
      </c>
    </row>
    <row r="9" spans="1:2" x14ac:dyDescent="0.25">
      <c r="A9" s="12" t="s">
        <v>142</v>
      </c>
      <c r="B9" s="10" t="str">
        <f>SUBSTITUTE(SUBSTITUTE('Основна информация'!D23,";",","),"&amp;","И")</f>
        <v/>
      </c>
    </row>
    <row r="10" spans="1:2" x14ac:dyDescent="0.25">
      <c r="A10" s="12" t="s">
        <v>143</v>
      </c>
      <c r="B10" s="10" t="str">
        <f>SUBSTITUTE(SUBSTITUTE('Основна информация'!D24,";",","),"&amp;","И")</f>
        <v/>
      </c>
    </row>
    <row r="11" spans="1:2" x14ac:dyDescent="0.25">
      <c r="A11" s="12" t="s">
        <v>144</v>
      </c>
      <c r="B11" s="10" t="str">
        <f>SUBSTITUTE(SUBSTITUTE('Основна информация'!D25,";",","),"&amp;","И")</f>
        <v/>
      </c>
    </row>
    <row r="12" spans="1:2" x14ac:dyDescent="0.25">
      <c r="A12" s="12" t="s">
        <v>145</v>
      </c>
      <c r="B12" s="10" t="str">
        <f>SUBSTITUTE(SUBSTITUTE('Основна информация'!D26,";",","),"&amp;","И")</f>
        <v/>
      </c>
    </row>
    <row r="13" spans="1:2" x14ac:dyDescent="0.25">
      <c r="A13" s="12" t="s">
        <v>146</v>
      </c>
      <c r="B13" s="10" t="str">
        <f>SUBSTITUTE(SUBSTITUTE('Основна информация'!D28,";",","),"&amp;","И")</f>
        <v/>
      </c>
    </row>
    <row r="14" spans="1:2" x14ac:dyDescent="0.25">
      <c r="A14" s="12" t="s">
        <v>149</v>
      </c>
      <c r="B14" s="10" t="str">
        <f>SUBSTITUTE(SUBSTITUTE('Основна информация'!D29,";",","),"&amp;","И")</f>
        <v/>
      </c>
    </row>
    <row r="15" spans="1:2" x14ac:dyDescent="0.25">
      <c r="A15" s="12" t="s">
        <v>150</v>
      </c>
      <c r="B15" s="10" t="str">
        <f>SUBSTITUTE(SUBSTITUTE('Основна информация'!D30,";",","),"&amp;","И")</f>
        <v/>
      </c>
    </row>
    <row r="16" spans="1:2" x14ac:dyDescent="0.25">
      <c r="A16" s="9" t="s">
        <v>151</v>
      </c>
      <c r="B16" s="10" t="str">
        <f>SUBSTITUTE(SUBSTITUTE('Основна информация'!D31,";",","),"&amp;","И")</f>
        <v/>
      </c>
    </row>
    <row r="17" spans="1:8" x14ac:dyDescent="0.25">
      <c r="A17" s="9" t="s">
        <v>152</v>
      </c>
      <c r="B17" s="10" t="str">
        <f>SUBSTITUTE(SUBSTITUTE('Основна информация'!D32,";",","),"&amp;","И")</f>
        <v/>
      </c>
    </row>
    <row r="18" spans="1:8" x14ac:dyDescent="0.25">
      <c r="A18" s="9" t="s">
        <v>153</v>
      </c>
      <c r="B18" s="10" t="str">
        <f>SUBSTITUTE(SUBSTITUTE('Основна информация'!D33,";",","),"&amp;","И")</f>
        <v/>
      </c>
    </row>
    <row r="19" spans="1:8" x14ac:dyDescent="0.25">
      <c r="A19" s="9" t="s">
        <v>154</v>
      </c>
      <c r="B19" s="10" t="str">
        <f>SUBSTITUTE(SUBSTITUTE('Основна информация'!D34,";",","),"&amp;","И")</f>
        <v/>
      </c>
    </row>
    <row r="20" spans="1:8" x14ac:dyDescent="0.25">
      <c r="A20" s="9" t="s">
        <v>147</v>
      </c>
      <c r="B20" s="10" t="str">
        <f>SUBSTITUTE(SUBSTITUTE('Основна информация'!D35,";",","),"&amp;","И")</f>
        <v/>
      </c>
    </row>
    <row r="21" spans="1:8" x14ac:dyDescent="0.25">
      <c r="A21" s="9" t="s">
        <v>148</v>
      </c>
      <c r="B21" s="10" t="str">
        <f>SUBSTITUTE(SUBSTITUTE('Основна информация'!D36,";",","),"&amp;","И")</f>
        <v/>
      </c>
    </row>
    <row r="22" spans="1:8" x14ac:dyDescent="0.25">
      <c r="A22" s="9" t="s">
        <v>155</v>
      </c>
      <c r="B22" s="10" t="str">
        <f>SUBSTITUTE(SUBSTITUTE('Основна информация'!D37,";",","),"&amp;","И")</f>
        <v/>
      </c>
    </row>
    <row r="23" spans="1:8" x14ac:dyDescent="0.25">
      <c r="A23" s="11" t="s">
        <v>95</v>
      </c>
      <c r="B23" s="10" t="str">
        <f>IF('Основна информация'!D39="","-",SUBSTITUTE(SUBSTITUTE('Основна информация'!D39,";",","),"&amp;","И"))</f>
        <v>-</v>
      </c>
    </row>
    <row r="24" spans="1:8" x14ac:dyDescent="0.25">
      <c r="A24" s="11" t="s">
        <v>96</v>
      </c>
      <c r="B24" s="10" t="str">
        <f>IF('Основна информация'!D40="","-",SUBSTITUTE('Основна информация'!D40,";",","))</f>
        <v>-</v>
      </c>
    </row>
    <row r="25" spans="1:8" x14ac:dyDescent="0.25">
      <c r="A25" s="11" t="s">
        <v>97</v>
      </c>
      <c r="B25" s="10" t="str">
        <f>IF('Основна информация'!D41="","-",SUBSTITUTE('Основна информация'!D41,";",","))</f>
        <v>-</v>
      </c>
      <c r="F25" s="5"/>
      <c r="H25" s="5"/>
    </row>
    <row r="26" spans="1:8" x14ac:dyDescent="0.25">
      <c r="A26" s="12" t="s">
        <v>156</v>
      </c>
      <c r="B26" s="13" t="str">
        <f>IF('Основна информация'!D42="","-",'Основна информация'!D42)</f>
        <v>-</v>
      </c>
      <c r="F26" s="5"/>
      <c r="H26" s="5"/>
    </row>
    <row r="27" spans="1:8" x14ac:dyDescent="0.25">
      <c r="A27" s="12" t="s">
        <v>158</v>
      </c>
      <c r="B27" s="13" t="str">
        <f>IF('Основна информация'!D43="","-",'Основна информация'!D43)</f>
        <v>-</v>
      </c>
      <c r="F27" s="5"/>
      <c r="H27" s="5"/>
    </row>
    <row r="28" spans="1:8" x14ac:dyDescent="0.25">
      <c r="A28" s="11" t="s">
        <v>98</v>
      </c>
      <c r="B28" s="10" t="str">
        <f>IF('Основна информация'!D44="","-",SUBSTITUTE(SUBSTITUTE('Основна информация'!D44,";",","),"&amp;","И"))</f>
        <v>-</v>
      </c>
      <c r="F28" s="5"/>
    </row>
    <row r="29" spans="1:8" x14ac:dyDescent="0.25">
      <c r="A29" s="11" t="s">
        <v>99</v>
      </c>
      <c r="B29" s="10" t="str">
        <f>IF('Основна информация'!D45="","-",SUBSTITUTE('Основна информация'!D45,";",","))</f>
        <v>-</v>
      </c>
      <c r="D29" s="14"/>
    </row>
    <row r="30" spans="1:8" x14ac:dyDescent="0.25">
      <c r="A30" s="11" t="s">
        <v>93</v>
      </c>
      <c r="B30" s="10" t="str">
        <f>SUBSTITUTE(SUBSTITUTE('Основна информация'!D46,";",","),"&amp;","И")</f>
        <v/>
      </c>
      <c r="D30" s="14"/>
    </row>
    <row r="31" spans="1:8" x14ac:dyDescent="0.25">
      <c r="A31" s="43" t="s">
        <v>180</v>
      </c>
      <c r="B31" s="10" t="str">
        <f>IF('Основна информация'!N48="Изберете от падащото меню","-","Y")</f>
        <v>Y</v>
      </c>
      <c r="E31" s="6"/>
    </row>
    <row r="32" spans="1:8" x14ac:dyDescent="0.25">
      <c r="A32" s="11" t="s">
        <v>100</v>
      </c>
      <c r="B32" s="10" t="str">
        <f>IF('Основна информация'!D50="","-",SUBSTITUTE(SUBSTITUTE('Основна информация'!D50,";",","),"&amp;","И"))</f>
        <v>-</v>
      </c>
      <c r="G32" s="5"/>
    </row>
    <row r="33" spans="1:7" x14ac:dyDescent="0.25">
      <c r="A33" s="11" t="s">
        <v>101</v>
      </c>
      <c r="B33" s="10" t="str">
        <f>IF('Основна информация'!D51="","-",SUBSTITUTE(SUBSTITUTE('Основна информация'!D51,";",","),"&amp;","И"))</f>
        <v>-</v>
      </c>
    </row>
    <row r="34" spans="1:7" x14ac:dyDescent="0.25">
      <c r="A34" s="11" t="s">
        <v>102</v>
      </c>
      <c r="B34" s="10" t="str">
        <f>IF('Основна информация'!D52="","-",SUBSTITUTE(SUBSTITUTE('Основна информация'!D52,";",","),"&amp;","И"))</f>
        <v>-</v>
      </c>
    </row>
    <row r="35" spans="1:7" x14ac:dyDescent="0.25">
      <c r="A35" s="11" t="s">
        <v>103</v>
      </c>
      <c r="B35" s="10" t="str">
        <f>IF('Основна информация'!D53="","-",SUBSTITUTE(SUBSTITUTE('Основна информация'!D53,";",","),"&amp;","И"))</f>
        <v>-</v>
      </c>
    </row>
    <row r="36" spans="1:7" x14ac:dyDescent="0.25">
      <c r="A36" s="11" t="s">
        <v>104</v>
      </c>
      <c r="B36" s="10" t="str">
        <f>IF('Основна информация'!D54="","-",SUBSTITUTE(SUBSTITUTE('Основна информация'!D54,";",","),"&amp;","И"))</f>
        <v>-</v>
      </c>
    </row>
    <row r="37" spans="1:7" x14ac:dyDescent="0.25">
      <c r="A37" s="11" t="s">
        <v>105</v>
      </c>
      <c r="B37" s="15" t="str">
        <f>IF('Основна информация'!D55="","blank",IF('Основна информация'!D55="Община","obsthina",IF('Основна информация'!D55="Юридическо лице с нестопанска цел (ЮЛНЦ), регистрирано по Закона за юридическите лица с нестопанска цел","ULNC",IF('Основна информация'!D55="Читалище, регистрирано по Закона за народните читалища","chitalishe",IF('Основна информация'!D55="ВиК оператор","vik")))))</f>
        <v>obsthina</v>
      </c>
      <c r="F37" s="5"/>
    </row>
    <row r="38" spans="1:7" x14ac:dyDescent="0.25">
      <c r="A38" s="12" t="s">
        <v>161</v>
      </c>
      <c r="B38" s="10" t="str">
        <f>IF('Основна информация'!D56="","blank",'Основна информация'!D56)</f>
        <v>blank</v>
      </c>
      <c r="G38" s="5"/>
    </row>
    <row r="39" spans="1:7" x14ac:dyDescent="0.25">
      <c r="A39" s="12" t="s">
        <v>162</v>
      </c>
      <c r="B39" s="16" t="str">
        <f>IF('Основна информация'!D57="","blank",'Основна информация'!D57)</f>
        <v>blank</v>
      </c>
      <c r="G39" s="5"/>
    </row>
    <row r="40" spans="1:7" x14ac:dyDescent="0.25">
      <c r="A40" s="12" t="s">
        <v>163</v>
      </c>
      <c r="B40" s="17" t="str">
        <f>IF('Основна информация'!D58="","blank",'Основна информация'!D58)</f>
        <v>blank</v>
      </c>
      <c r="G40" s="5"/>
    </row>
    <row r="41" spans="1:7" x14ac:dyDescent="0.25">
      <c r="A41" s="11" t="s">
        <v>106</v>
      </c>
      <c r="B41" s="10" t="str">
        <f>IF('Основна информация'!D59="","blank",SUBSTITUTE('Основна информация'!D59,",","."))</f>
        <v>0</v>
      </c>
      <c r="G41" s="5"/>
    </row>
    <row r="42" spans="1:7" x14ac:dyDescent="0.25">
      <c r="A42" s="12" t="s">
        <v>164</v>
      </c>
      <c r="B42" s="10" t="str">
        <f>IF('Основна информация'!D60="","blank",SUBSTITUTE('Основна информация'!D60,",","."))</f>
        <v>0</v>
      </c>
      <c r="G42" s="5"/>
    </row>
    <row r="43" spans="1:7" x14ac:dyDescent="0.25">
      <c r="A43" s="12" t="s">
        <v>107</v>
      </c>
      <c r="B43" s="10" t="str">
        <f>IF('Основна информация'!D61="","blank",SUBSTITUTE('Основна информация'!D61,",","."))</f>
        <v>0</v>
      </c>
    </row>
    <row r="44" spans="1:7" x14ac:dyDescent="0.25">
      <c r="A44" s="11" t="s">
        <v>108</v>
      </c>
      <c r="B44" s="10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5"/>
    </row>
    <row r="45" spans="1:7" x14ac:dyDescent="0.25">
      <c r="A45" s="11" t="s">
        <v>110</v>
      </c>
      <c r="B45" s="10" t="str">
        <f>IF('Основна информация'!D64="","-",SUBSTITUTE(SUBSTITUTE('Основна информация'!D64,";",","),"&amp;","И"))</f>
        <v>-</v>
      </c>
    </row>
    <row r="46" spans="1:7" x14ac:dyDescent="0.25">
      <c r="A46" s="11" t="s">
        <v>109</v>
      </c>
      <c r="B46" s="10" t="str">
        <f>IF('Основна информация'!D65="","-",SUBSTITUTE('Основна информация'!D65,",","."))</f>
        <v>0</v>
      </c>
      <c r="D46" s="14"/>
    </row>
    <row r="47" spans="1:7" x14ac:dyDescent="0.25">
      <c r="A47" s="11" t="s">
        <v>111</v>
      </c>
      <c r="B47" s="10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1" t="s">
        <v>113</v>
      </c>
      <c r="B48" s="10" t="str">
        <f>IF('Основна информация'!D67="","-",SUBSTITUTE(SUBSTITUTE('Основна информация'!D67,";",","),"&amp;","И"))</f>
        <v>-</v>
      </c>
      <c r="E48" s="5"/>
    </row>
    <row r="49" spans="1:3" x14ac:dyDescent="0.25">
      <c r="A49" s="11" t="s">
        <v>112</v>
      </c>
      <c r="B49" s="10" t="str">
        <f>IF('Основна информация'!D68="","-",SUBSTITUTE('Основна информация'!D68,",","."))</f>
        <v>0</v>
      </c>
    </row>
    <row r="50" spans="1:3" x14ac:dyDescent="0.25">
      <c r="A50" s="11" t="s">
        <v>114</v>
      </c>
      <c r="B50" s="10" t="b">
        <f>IF('Основна информация'!F90="ИЗБЕРЕТЕ","blank",IF('Основна информация'!F90="ще генерира нетни приходи","yes",IF('Основна информация'!F90="няма да генерира нетни приходи","no")))</f>
        <v>0</v>
      </c>
    </row>
    <row r="51" spans="1:3" x14ac:dyDescent="0.25">
      <c r="A51" s="44" t="s">
        <v>181</v>
      </c>
      <c r="B51" s="10">
        <f>'Основна информация'!F73</f>
        <v>0</v>
      </c>
      <c r="C51" s="8" t="str">
        <f>IF('Основна информация'!F73="да","X","-")</f>
        <v>-</v>
      </c>
    </row>
    <row r="52" spans="1:3" x14ac:dyDescent="0.25">
      <c r="A52" s="44" t="s">
        <v>182</v>
      </c>
      <c r="B52" s="10">
        <f>'Основна информация'!F75</f>
        <v>0</v>
      </c>
      <c r="C52" s="8" t="str">
        <f>IF('Основна информация'!F75="да","X","-")</f>
        <v>-</v>
      </c>
    </row>
    <row r="53" spans="1:3" x14ac:dyDescent="0.25">
      <c r="A53" s="43" t="s">
        <v>183</v>
      </c>
      <c r="B53" s="10">
        <f>'Основна информация'!F76</f>
        <v>0</v>
      </c>
    </row>
    <row r="54" spans="1:3" x14ac:dyDescent="0.25">
      <c r="A54" s="9" t="s">
        <v>167</v>
      </c>
      <c r="B54" s="10" t="str">
        <f>SUBSTITUTE(SUBSTITUTE('Основна информация'!D101,";",","),"&amp;","И")</f>
        <v/>
      </c>
    </row>
    <row r="55" spans="1:3" ht="30" x14ac:dyDescent="0.25">
      <c r="A55" s="9" t="s">
        <v>168</v>
      </c>
      <c r="B55" s="10" t="str">
        <f>SUBSTITUTE(SUBSTITUTE('Основна информация'!E101,";",","),"&amp;","И")</f>
        <v>ИЗБЕРЕТЕ ОТ ПАДАЩОТО МЕНЮ</v>
      </c>
    </row>
    <row r="56" spans="1:3" ht="30" x14ac:dyDescent="0.25">
      <c r="A56" s="9" t="s">
        <v>171</v>
      </c>
      <c r="B56" s="10" t="str">
        <f>SUBSTITUTE(SUBSTITUTE('Основна информация'!F104,";",","),"&amp;","И")</f>
        <v>ИЗБЕРЕТЕ ОТ ПАДАЩОТО МЕНЮ</v>
      </c>
    </row>
    <row r="57" spans="1:3" x14ac:dyDescent="0.25">
      <c r="A57" s="9" t="s">
        <v>173</v>
      </c>
      <c r="B57" s="10" t="str">
        <f>SUBSTITUTE(SUBSTITUTE('Основна информация'!C105,";",","),"&amp;","И")</f>
        <v/>
      </c>
    </row>
    <row r="58" spans="1:3" ht="30" x14ac:dyDescent="0.25">
      <c r="A58" s="9" t="s">
        <v>170</v>
      </c>
      <c r="B58" s="10" t="str">
        <f>SUBSTITUTE(SUBSTITUTE('Основна информация'!F107,";",","),"&amp;","И")</f>
        <v>ИЗБЕРЕТЕ ОТ ПАДАЩОТО МЕНЮ</v>
      </c>
    </row>
    <row r="59" spans="1:3" x14ac:dyDescent="0.25">
      <c r="A59" s="9" t="s">
        <v>172</v>
      </c>
      <c r="B59" s="10" t="str">
        <f>SUBSTITUTE(SUBSTITUTE('Основна информация'!C108,";",","),"&amp;","И")</f>
        <v/>
      </c>
    </row>
    <row r="60" spans="1:3" ht="30" x14ac:dyDescent="0.25">
      <c r="A60" s="9" t="s">
        <v>174</v>
      </c>
      <c r="B60" s="10" t="str">
        <f>SUBSTITUTE(SUBSTITUTE('Основна информация'!F110,";",","),"&amp;","И")</f>
        <v>ИЗБЕРЕТЕ ОТ ПАДАЩОТО МЕНЮ</v>
      </c>
    </row>
    <row r="61" spans="1:3" x14ac:dyDescent="0.25">
      <c r="A61" s="9" t="s">
        <v>175</v>
      </c>
      <c r="B61" s="10" t="str">
        <f>SUBSTITUTE(SUBSTITUTE('Основна информация'!C111,";",","),"&amp;","И")</f>
        <v/>
      </c>
    </row>
    <row r="62" spans="1:3" x14ac:dyDescent="0.25">
      <c r="A62" s="9" t="s">
        <v>176</v>
      </c>
      <c r="B62" s="10" t="str">
        <f>SUBSTITUTE(SUBSTITUTE('Основна информация'!E114,";",","),"&amp;","И")</f>
        <v>0</v>
      </c>
    </row>
    <row r="63" spans="1:3" x14ac:dyDescent="0.25">
      <c r="A63" s="9" t="s">
        <v>177</v>
      </c>
      <c r="B63" s="10" t="str">
        <f>SUBSTITUTE(SUBSTITUTE('Основна информация'!E115,";",","),"&amp;","И")</f>
        <v>0</v>
      </c>
    </row>
    <row r="64" spans="1:3" x14ac:dyDescent="0.25">
      <c r="A64" s="9" t="s">
        <v>178</v>
      </c>
      <c r="B64" s="10" t="str">
        <f>SUBSTITUTE(SUBSTITUTE('Основна информация'!E116,";",","),"&amp;","И")</f>
        <v>1</v>
      </c>
    </row>
    <row r="65" spans="1:2" x14ac:dyDescent="0.25">
      <c r="A65" s="9" t="s">
        <v>179</v>
      </c>
      <c r="B65" s="10" t="str">
        <f>SUBSTITUTE(SUBSTITUTE('Основна информация'!E117,";",","),"&amp;","И")</f>
        <v/>
      </c>
    </row>
  </sheetData>
  <sheetProtection password="A36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2018-03-08T14:22:06Z</dcterms:modified>
</cp:coreProperties>
</file>